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785"/>
  </bookViews>
  <sheets>
    <sheet name="Sheet1" sheetId="1" r:id="rId1"/>
    <sheet name="Sheet2" sheetId="3" r:id="rId2"/>
    <sheet name="Sheet3" sheetId="4" r:id="rId3"/>
  </sheets>
  <calcPr calcId="144525" concurrentCalc="0"/>
</workbook>
</file>

<file path=xl/sharedStrings.xml><?xml version="1.0" encoding="utf-8"?>
<sst xmlns="http://schemas.openxmlformats.org/spreadsheetml/2006/main" count="150" uniqueCount="58">
  <si>
    <t>仁智书院2015级临床医学专业16班综合测评结果</t>
  </si>
  <si>
    <t>学号</t>
  </si>
  <si>
    <t>班级</t>
  </si>
  <si>
    <t>姓名</t>
  </si>
  <si>
    <t>性别</t>
  </si>
  <si>
    <t>专业</t>
  </si>
  <si>
    <t>年级</t>
  </si>
  <si>
    <t>第一学期</t>
  </si>
  <si>
    <t>第二学期</t>
  </si>
  <si>
    <t>考试课
平均成绩</t>
  </si>
  <si>
    <t>折合成绩B*80%</t>
  </si>
  <si>
    <t>素质与行为规范A</t>
  </si>
  <si>
    <t>实践与创新能力C</t>
  </si>
  <si>
    <t>A+C</t>
  </si>
  <si>
    <t>折合成绩（A+C）*10%</t>
  </si>
  <si>
    <t>最终成绩</t>
  </si>
  <si>
    <t>内科学1</t>
  </si>
  <si>
    <t>外科学</t>
  </si>
  <si>
    <t>妇产科学</t>
  </si>
  <si>
    <t>儿科学</t>
  </si>
  <si>
    <t>内科学2</t>
  </si>
  <si>
    <t>外科学（各论二）</t>
  </si>
  <si>
    <t>陈瑞华</t>
  </si>
  <si>
    <t>男</t>
  </si>
  <si>
    <t>临床医学</t>
  </si>
  <si>
    <t>2015级</t>
  </si>
  <si>
    <t>余海金</t>
  </si>
  <si>
    <t>女</t>
  </si>
  <si>
    <t>魏彬</t>
  </si>
  <si>
    <t>胡涛</t>
  </si>
  <si>
    <t>马建科</t>
  </si>
  <si>
    <t>张荣森</t>
  </si>
  <si>
    <t>汪中亚</t>
  </si>
  <si>
    <t>范文豪</t>
  </si>
  <si>
    <t>郑想</t>
  </si>
  <si>
    <t>汪诗凯</t>
  </si>
  <si>
    <t>李树培</t>
  </si>
  <si>
    <t>吴延晟</t>
  </si>
  <si>
    <t>杨荔瑶</t>
  </si>
  <si>
    <t>张景瑞</t>
  </si>
  <si>
    <t>侯林汛</t>
  </si>
  <si>
    <t>王梦琦</t>
  </si>
  <si>
    <t>杨婉静</t>
  </si>
  <si>
    <t>李蕊蕊</t>
  </si>
  <si>
    <t>张熙</t>
  </si>
  <si>
    <t>徐梦迪</t>
  </si>
  <si>
    <t>孙瑞翔</t>
  </si>
  <si>
    <t>李苏南</t>
  </si>
  <si>
    <t>刘梦鑫</t>
  </si>
  <si>
    <t>宋嘉慧</t>
  </si>
  <si>
    <t>曹雅欣</t>
  </si>
  <si>
    <t>王思帆</t>
  </si>
  <si>
    <t>左林林</t>
  </si>
  <si>
    <t>霍家黎</t>
  </si>
  <si>
    <t>吴远梦</t>
  </si>
  <si>
    <t>明涵</t>
  </si>
  <si>
    <t>张致豪</t>
  </si>
  <si>
    <t>岳世峰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</si>
</sst>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  <numFmt numFmtId="176" formatCode="0.00_ "/>
  </numFmts>
  <fonts count="27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22"/>
      <color theme="1"/>
      <name val="宋体"/>
      <charset val="134"/>
      <scheme val="minor"/>
    </font>
    <font>
      <sz val="11"/>
      <color indexed="8"/>
      <name val="宋体"/>
      <charset val="134"/>
    </font>
    <font>
      <sz val="12"/>
      <name val="宋体"/>
      <charset val="134"/>
    </font>
    <font>
      <sz val="11"/>
      <name val="宋体"/>
      <charset val="134"/>
    </font>
    <font>
      <sz val="11"/>
      <color rgb="FFFF0000"/>
      <name val="宋体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18" fillId="24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0" fillId="34" borderId="11" applyNumberFormat="0" applyFont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6" fillId="0" borderId="10" applyNumberFormat="0" applyFill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14" fillId="19" borderId="6" applyNumberFormat="0" applyAlignment="0" applyProtection="0">
      <alignment vertical="center"/>
    </xf>
    <xf numFmtId="0" fontId="25" fillId="19" borderId="8" applyNumberFormat="0" applyAlignment="0" applyProtection="0">
      <alignment vertical="center"/>
    </xf>
    <xf numFmtId="0" fontId="12" fillId="10" borderId="5" applyNumberFormat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</cellStyleXfs>
  <cellXfs count="32">
    <xf numFmtId="0" fontId="0" fillId="0" borderId="0" xfId="0">
      <alignment vertical="center"/>
    </xf>
    <xf numFmtId="0" fontId="0" fillId="0" borderId="0" xfId="0" applyBorder="1">
      <alignment vertical="center"/>
    </xf>
    <xf numFmtId="0" fontId="1" fillId="2" borderId="0" xfId="0" applyFont="1" applyFill="1" applyBorder="1">
      <alignment vertical="center"/>
    </xf>
    <xf numFmtId="0" fontId="2" fillId="0" borderId="0" xfId="0" applyFont="1">
      <alignment vertical="center"/>
    </xf>
    <xf numFmtId="0" fontId="0" fillId="0" borderId="0" xfId="0" applyAlignment="1">
      <alignment horizontal="center" vertical="center"/>
    </xf>
    <xf numFmtId="176" fontId="0" fillId="0" borderId="0" xfId="0" applyNumberForma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1" xfId="0" applyBorder="1">
      <alignment vertical="center"/>
    </xf>
    <xf numFmtId="0" fontId="0" fillId="0" borderId="3" xfId="0" applyBorder="1" applyAlignment="1">
      <alignment horizontal="center" vertical="center"/>
    </xf>
    <xf numFmtId="0" fontId="4" fillId="2" borderId="1" xfId="0" applyFont="1" applyFill="1" applyBorder="1" applyAlignment="1">
      <alignment horizontal="center"/>
    </xf>
    <xf numFmtId="0" fontId="5" fillId="0" borderId="1" xfId="0" applyFont="1" applyFill="1" applyBorder="1" applyAlignment="1">
      <alignment horizontal="center"/>
    </xf>
    <xf numFmtId="0" fontId="4" fillId="2" borderId="2" xfId="0" applyFont="1" applyFill="1" applyBorder="1" applyAlignment="1">
      <alignment horizontal="center"/>
    </xf>
    <xf numFmtId="0" fontId="6" fillId="2" borderId="1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/>
    </xf>
    <xf numFmtId="0" fontId="7" fillId="3" borderId="3" xfId="0" applyFont="1" applyFill="1" applyBorder="1" applyAlignment="1">
      <alignment horizontal="center"/>
    </xf>
    <xf numFmtId="0" fontId="2" fillId="0" borderId="3" xfId="0" applyFont="1" applyBorder="1" applyAlignment="1">
      <alignment horizontal="center" vertical="center"/>
    </xf>
    <xf numFmtId="0" fontId="7" fillId="2" borderId="3" xfId="0" applyFont="1" applyFill="1" applyBorder="1" applyAlignment="1">
      <alignment horizontal="center"/>
    </xf>
    <xf numFmtId="0" fontId="7" fillId="3" borderId="1" xfId="0" applyFont="1" applyFill="1" applyBorder="1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7" fillId="2" borderId="1" xfId="0" applyFont="1" applyFill="1" applyBorder="1" applyAlignment="1">
      <alignment horizontal="center"/>
    </xf>
    <xf numFmtId="176" fontId="0" fillId="0" borderId="1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176" fontId="0" fillId="0" borderId="1" xfId="0" applyNumberFormat="1" applyBorder="1" applyAlignment="1">
      <alignment horizontal="center" vertical="center"/>
    </xf>
    <xf numFmtId="176" fontId="0" fillId="0" borderId="2" xfId="0" applyNumberFormat="1" applyBorder="1" applyAlignment="1">
      <alignment horizontal="center" vertical="center"/>
    </xf>
    <xf numFmtId="176" fontId="1" fillId="2" borderId="1" xfId="0" applyNumberFormat="1" applyFont="1" applyFill="1" applyBorder="1" applyAlignment="1">
      <alignment horizontal="center" vertical="center"/>
    </xf>
    <xf numFmtId="0" fontId="1" fillId="4" borderId="1" xfId="0" applyFont="1" applyFill="1" applyBorder="1" applyAlignment="1">
      <alignment horizontal="center" vertical="center"/>
    </xf>
    <xf numFmtId="176" fontId="2" fillId="0" borderId="3" xfId="0" applyNumberFormat="1" applyFont="1" applyBorder="1" applyAlignment="1">
      <alignment horizontal="center" vertical="center"/>
    </xf>
    <xf numFmtId="176" fontId="2" fillId="0" borderId="1" xfId="0" applyNumberFormat="1" applyFont="1" applyBorder="1" applyAlignment="1">
      <alignment horizontal="center" vertical="center"/>
    </xf>
    <xf numFmtId="176" fontId="1" fillId="4" borderId="1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theme" Target="theme/theme1.xml"/><Relationship Id="rId8" Type="http://schemas.openxmlformats.org/officeDocument/2006/relationships/customXml" Target="../customXml/item5.xml"/><Relationship Id="rId7" Type="http://schemas.openxmlformats.org/officeDocument/2006/relationships/customXml" Target="../customXml/item4.xml"/><Relationship Id="rId6" Type="http://schemas.openxmlformats.org/officeDocument/2006/relationships/customXml" Target="../customXml/item3.xml"/><Relationship Id="rId5" Type="http://schemas.openxmlformats.org/officeDocument/2006/relationships/customXml" Target="../customXml/item2.xml"/><Relationship Id="rId4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1" Type="http://schemas.openxmlformats.org/officeDocument/2006/relationships/sharedStrings" Target="sharedStrings.xml"/><Relationship Id="rId10" Type="http://schemas.openxmlformats.org/officeDocument/2006/relationships/styles" Target="styles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G36"/>
  <sheetViews>
    <sheetView tabSelected="1" zoomScale="85" zoomScaleNormal="85" workbookViewId="0">
      <selection activeCell="W9" sqref="W9"/>
    </sheetView>
  </sheetViews>
  <sheetFormatPr defaultColWidth="9" defaultRowHeight="13.5"/>
  <cols>
    <col min="1" max="1" width="15.125" customWidth="1"/>
    <col min="2" max="2" width="6.875" style="4" customWidth="1"/>
    <col min="3" max="3" width="8.25" style="4" customWidth="1"/>
    <col min="4" max="4" width="7.625" style="4" customWidth="1"/>
    <col min="5" max="5" width="10.5" style="4" customWidth="1"/>
    <col min="6" max="6" width="8.25" style="4" customWidth="1"/>
    <col min="7" max="9" width="9" style="4"/>
    <col min="10" max="10" width="10.25" style="4" customWidth="1"/>
    <col min="11" max="11" width="10.125" style="4" customWidth="1"/>
    <col min="12" max="12" width="14.875" style="4" customWidth="1"/>
    <col min="13" max="13" width="11" style="5" customWidth="1"/>
    <col min="14" max="14" width="10.25" style="5" customWidth="1"/>
    <col min="15" max="15" width="8.875" style="4" customWidth="1"/>
    <col min="16" max="16" width="15.5" style="4" customWidth="1"/>
    <col min="17" max="17" width="8.375" style="4" customWidth="1"/>
    <col min="18" max="18" width="9.75" style="5" customWidth="1"/>
    <col min="19" max="19" width="11.25" style="5" customWidth="1"/>
  </cols>
  <sheetData>
    <row r="1" spans="1:19">
      <c r="A1" s="6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</row>
    <row r="2" spans="1:19">
      <c r="A2" s="6"/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</row>
    <row r="3" spans="1:19">
      <c r="A3" s="7" t="s">
        <v>1</v>
      </c>
      <c r="B3" s="7" t="s">
        <v>2</v>
      </c>
      <c r="C3" s="7" t="s">
        <v>3</v>
      </c>
      <c r="D3" s="8" t="s">
        <v>4</v>
      </c>
      <c r="E3" s="8" t="s">
        <v>5</v>
      </c>
      <c r="F3" s="8" t="s">
        <v>6</v>
      </c>
      <c r="G3" s="7" t="s">
        <v>7</v>
      </c>
      <c r="H3" s="7"/>
      <c r="I3" s="7"/>
      <c r="J3" s="7"/>
      <c r="K3" s="7" t="s">
        <v>8</v>
      </c>
      <c r="L3" s="7"/>
      <c r="M3" s="23" t="s">
        <v>9</v>
      </c>
      <c r="N3" s="23" t="s">
        <v>10</v>
      </c>
      <c r="O3" s="24" t="s">
        <v>11</v>
      </c>
      <c r="P3" s="24" t="s">
        <v>12</v>
      </c>
      <c r="Q3" s="8" t="s">
        <v>13</v>
      </c>
      <c r="R3" s="23" t="s">
        <v>14</v>
      </c>
      <c r="S3" s="25" t="s">
        <v>15</v>
      </c>
    </row>
    <row r="4" spans="1:19">
      <c r="A4" s="9"/>
      <c r="B4" s="7"/>
      <c r="C4" s="7"/>
      <c r="D4" s="10"/>
      <c r="E4" s="10"/>
      <c r="F4" s="10"/>
      <c r="G4" s="7" t="s">
        <v>16</v>
      </c>
      <c r="H4" s="7" t="s">
        <v>17</v>
      </c>
      <c r="I4" s="7" t="s">
        <v>18</v>
      </c>
      <c r="J4" s="7" t="s">
        <v>19</v>
      </c>
      <c r="K4" s="7" t="s">
        <v>20</v>
      </c>
      <c r="L4" s="7" t="s">
        <v>21</v>
      </c>
      <c r="M4" s="25"/>
      <c r="N4" s="23"/>
      <c r="O4" s="24"/>
      <c r="P4" s="24"/>
      <c r="Q4" s="10"/>
      <c r="R4" s="23"/>
      <c r="S4" s="25"/>
    </row>
    <row r="5" spans="1:19">
      <c r="A5" s="11">
        <v>20155111601</v>
      </c>
      <c r="B5" s="7">
        <v>16</v>
      </c>
      <c r="C5" s="11" t="s">
        <v>22</v>
      </c>
      <c r="D5" s="11" t="s">
        <v>23</v>
      </c>
      <c r="E5" s="11" t="s">
        <v>24</v>
      </c>
      <c r="F5" s="11" t="s">
        <v>25</v>
      </c>
      <c r="G5" s="7">
        <v>73</v>
      </c>
      <c r="H5" s="7">
        <v>69</v>
      </c>
      <c r="I5" s="7">
        <v>63</v>
      </c>
      <c r="J5" s="7">
        <v>67</v>
      </c>
      <c r="K5" s="7">
        <v>75</v>
      </c>
      <c r="L5" s="7">
        <v>78</v>
      </c>
      <c r="M5" s="25">
        <f>AVERAGE(G5,H5,I5,J5,K5,L5)</f>
        <v>70.8333333333333</v>
      </c>
      <c r="N5" s="25">
        <f>SUM(M5*0.8)</f>
        <v>56.6666666666667</v>
      </c>
      <c r="O5" s="7">
        <v>80</v>
      </c>
      <c r="P5" s="7">
        <v>50</v>
      </c>
      <c r="Q5" s="7">
        <f>SUM(O5,P5)</f>
        <v>130</v>
      </c>
      <c r="R5" s="25">
        <f>SUM(O5,P5)*0.1</f>
        <v>13</v>
      </c>
      <c r="S5" s="25">
        <f>SUM(N5,R5)</f>
        <v>69.6666666666667</v>
      </c>
    </row>
    <row r="6" spans="1:19">
      <c r="A6" s="11">
        <v>20155111602</v>
      </c>
      <c r="B6" s="7">
        <v>16</v>
      </c>
      <c r="C6" s="11" t="s">
        <v>26</v>
      </c>
      <c r="D6" s="11" t="s">
        <v>27</v>
      </c>
      <c r="E6" s="11" t="s">
        <v>24</v>
      </c>
      <c r="F6" s="11" t="s">
        <v>25</v>
      </c>
      <c r="G6" s="7">
        <v>66</v>
      </c>
      <c r="H6" s="7">
        <v>70</v>
      </c>
      <c r="I6" s="7">
        <v>72</v>
      </c>
      <c r="J6" s="7">
        <v>74</v>
      </c>
      <c r="K6" s="7">
        <v>82</v>
      </c>
      <c r="L6" s="7">
        <v>65</v>
      </c>
      <c r="M6" s="25">
        <f t="shared" ref="M6:M36" si="0">AVERAGE(G6,H6,I6,J6,K6,L6)</f>
        <v>71.5</v>
      </c>
      <c r="N6" s="25">
        <f t="shared" ref="N6:N36" si="1">SUM(M6*0.8)</f>
        <v>57.2</v>
      </c>
      <c r="O6" s="7">
        <v>80</v>
      </c>
      <c r="P6" s="7">
        <v>42</v>
      </c>
      <c r="Q6" s="7">
        <f t="shared" ref="Q6:Q36" si="2">SUM(O6,P6)</f>
        <v>122</v>
      </c>
      <c r="R6" s="25">
        <f t="shared" ref="R6:R36" si="3">SUM(O6,P6)*0.1</f>
        <v>12.2</v>
      </c>
      <c r="S6" s="25">
        <f t="shared" ref="S6:S36" si="4">SUM(N6,R6)</f>
        <v>69.4</v>
      </c>
    </row>
    <row r="7" spans="1:19">
      <c r="A7" s="11">
        <v>20155111603</v>
      </c>
      <c r="B7" s="7">
        <v>16</v>
      </c>
      <c r="C7" s="11" t="s">
        <v>28</v>
      </c>
      <c r="D7" s="11" t="s">
        <v>23</v>
      </c>
      <c r="E7" s="11" t="s">
        <v>24</v>
      </c>
      <c r="F7" s="11" t="s">
        <v>25</v>
      </c>
      <c r="G7" s="7">
        <v>70</v>
      </c>
      <c r="H7" s="7">
        <v>73</v>
      </c>
      <c r="I7" s="7">
        <v>75</v>
      </c>
      <c r="J7" s="7">
        <v>76</v>
      </c>
      <c r="K7" s="7">
        <v>83</v>
      </c>
      <c r="L7" s="7">
        <v>66</v>
      </c>
      <c r="M7" s="25">
        <f t="shared" si="0"/>
        <v>73.8333333333333</v>
      </c>
      <c r="N7" s="25">
        <f t="shared" si="1"/>
        <v>59.0666666666667</v>
      </c>
      <c r="O7" s="7">
        <v>100</v>
      </c>
      <c r="P7" s="7">
        <v>49</v>
      </c>
      <c r="Q7" s="7">
        <f t="shared" si="2"/>
        <v>149</v>
      </c>
      <c r="R7" s="25">
        <f t="shared" si="3"/>
        <v>14.9</v>
      </c>
      <c r="S7" s="25">
        <f t="shared" si="4"/>
        <v>73.9666666666667</v>
      </c>
    </row>
    <row r="8" spans="1:19">
      <c r="A8" s="11">
        <v>20155111605</v>
      </c>
      <c r="B8" s="7">
        <v>16</v>
      </c>
      <c r="C8" s="11" t="s">
        <v>29</v>
      </c>
      <c r="D8" s="11" t="s">
        <v>23</v>
      </c>
      <c r="E8" s="11" t="s">
        <v>24</v>
      </c>
      <c r="F8" s="11" t="s">
        <v>25</v>
      </c>
      <c r="G8" s="7">
        <v>71</v>
      </c>
      <c r="H8" s="7">
        <v>68</v>
      </c>
      <c r="I8" s="7">
        <v>68</v>
      </c>
      <c r="J8" s="7">
        <v>74</v>
      </c>
      <c r="K8" s="7">
        <v>65</v>
      </c>
      <c r="L8" s="7">
        <v>70</v>
      </c>
      <c r="M8" s="25">
        <f t="shared" si="0"/>
        <v>69.3333333333333</v>
      </c>
      <c r="N8" s="25">
        <f t="shared" si="1"/>
        <v>55.4666666666667</v>
      </c>
      <c r="O8" s="7">
        <v>96</v>
      </c>
      <c r="P8" s="7">
        <v>47</v>
      </c>
      <c r="Q8" s="7">
        <f t="shared" si="2"/>
        <v>143</v>
      </c>
      <c r="R8" s="25">
        <f t="shared" si="3"/>
        <v>14.3</v>
      </c>
      <c r="S8" s="25">
        <f t="shared" si="4"/>
        <v>69.7666666666667</v>
      </c>
    </row>
    <row r="9" ht="14" customHeight="1" spans="1:19">
      <c r="A9" s="11">
        <v>20155111606</v>
      </c>
      <c r="B9" s="7">
        <v>16</v>
      </c>
      <c r="C9" s="11" t="s">
        <v>30</v>
      </c>
      <c r="D9" s="11" t="s">
        <v>23</v>
      </c>
      <c r="E9" s="11" t="s">
        <v>24</v>
      </c>
      <c r="F9" s="11" t="s">
        <v>25</v>
      </c>
      <c r="G9" s="7">
        <v>76</v>
      </c>
      <c r="H9" s="7">
        <v>75</v>
      </c>
      <c r="I9" s="7">
        <v>65</v>
      </c>
      <c r="J9" s="7">
        <v>74</v>
      </c>
      <c r="K9" s="7">
        <v>84</v>
      </c>
      <c r="L9" s="7">
        <v>64</v>
      </c>
      <c r="M9" s="25">
        <f t="shared" si="0"/>
        <v>73</v>
      </c>
      <c r="N9" s="25">
        <f t="shared" si="1"/>
        <v>58.4</v>
      </c>
      <c r="O9" s="7">
        <v>80</v>
      </c>
      <c r="P9" s="7">
        <v>47</v>
      </c>
      <c r="Q9" s="7">
        <f t="shared" si="2"/>
        <v>127</v>
      </c>
      <c r="R9" s="25">
        <f t="shared" si="3"/>
        <v>12.7</v>
      </c>
      <c r="S9" s="25">
        <f t="shared" si="4"/>
        <v>71.1</v>
      </c>
    </row>
    <row r="10" spans="1:19">
      <c r="A10" s="11">
        <v>20155111607</v>
      </c>
      <c r="B10" s="7">
        <v>16</v>
      </c>
      <c r="C10" s="11" t="s">
        <v>31</v>
      </c>
      <c r="D10" s="11" t="s">
        <v>23</v>
      </c>
      <c r="E10" s="11" t="s">
        <v>24</v>
      </c>
      <c r="F10" s="11" t="s">
        <v>25</v>
      </c>
      <c r="G10" s="7">
        <v>75</v>
      </c>
      <c r="H10" s="7">
        <v>73</v>
      </c>
      <c r="I10" s="7">
        <v>62</v>
      </c>
      <c r="J10" s="7">
        <v>69</v>
      </c>
      <c r="K10" s="7">
        <v>80</v>
      </c>
      <c r="L10" s="7">
        <v>65</v>
      </c>
      <c r="M10" s="25">
        <f t="shared" si="0"/>
        <v>70.6666666666667</v>
      </c>
      <c r="N10" s="25">
        <f t="shared" si="1"/>
        <v>56.5333333333333</v>
      </c>
      <c r="O10" s="7">
        <v>80</v>
      </c>
      <c r="P10" s="7">
        <v>42</v>
      </c>
      <c r="Q10" s="7">
        <f t="shared" si="2"/>
        <v>122</v>
      </c>
      <c r="R10" s="25">
        <f t="shared" si="3"/>
        <v>12.2</v>
      </c>
      <c r="S10" s="25">
        <f t="shared" si="4"/>
        <v>68.7333333333333</v>
      </c>
    </row>
    <row r="11" spans="1:19">
      <c r="A11" s="11">
        <v>20155111608</v>
      </c>
      <c r="B11" s="7">
        <v>16</v>
      </c>
      <c r="C11" s="11" t="s">
        <v>32</v>
      </c>
      <c r="D11" s="11" t="s">
        <v>23</v>
      </c>
      <c r="E11" s="11" t="s">
        <v>24</v>
      </c>
      <c r="F11" s="11" t="s">
        <v>25</v>
      </c>
      <c r="G11" s="7">
        <v>71</v>
      </c>
      <c r="H11" s="7">
        <v>72</v>
      </c>
      <c r="I11" s="7">
        <v>67</v>
      </c>
      <c r="J11" s="7">
        <v>66</v>
      </c>
      <c r="K11" s="7">
        <v>63</v>
      </c>
      <c r="L11" s="7">
        <v>68</v>
      </c>
      <c r="M11" s="25">
        <f t="shared" si="0"/>
        <v>67.8333333333333</v>
      </c>
      <c r="N11" s="25">
        <f t="shared" si="1"/>
        <v>54.2666666666667</v>
      </c>
      <c r="O11" s="7">
        <v>88</v>
      </c>
      <c r="P11" s="7">
        <v>42</v>
      </c>
      <c r="Q11" s="7">
        <f t="shared" si="2"/>
        <v>130</v>
      </c>
      <c r="R11" s="25">
        <f t="shared" si="3"/>
        <v>13</v>
      </c>
      <c r="S11" s="25">
        <f t="shared" si="4"/>
        <v>67.2666666666667</v>
      </c>
    </row>
    <row r="12" ht="14.25" spans="1:19">
      <c r="A12" s="11">
        <v>20155111610</v>
      </c>
      <c r="B12" s="7">
        <v>16</v>
      </c>
      <c r="C12" s="12" t="s">
        <v>33</v>
      </c>
      <c r="D12" s="11" t="s">
        <v>23</v>
      </c>
      <c r="E12" s="11" t="s">
        <v>24</v>
      </c>
      <c r="F12" s="11" t="s">
        <v>25</v>
      </c>
      <c r="G12" s="7">
        <v>71</v>
      </c>
      <c r="H12" s="7">
        <v>76</v>
      </c>
      <c r="I12" s="7">
        <v>72</v>
      </c>
      <c r="J12" s="7">
        <v>73</v>
      </c>
      <c r="K12" s="7">
        <v>73</v>
      </c>
      <c r="L12" s="7">
        <v>76</v>
      </c>
      <c r="M12" s="25">
        <f t="shared" si="0"/>
        <v>73.5</v>
      </c>
      <c r="N12" s="25">
        <f t="shared" si="1"/>
        <v>58.8</v>
      </c>
      <c r="O12" s="7">
        <v>110</v>
      </c>
      <c r="P12" s="7">
        <v>50</v>
      </c>
      <c r="Q12" s="7">
        <f t="shared" si="2"/>
        <v>160</v>
      </c>
      <c r="R12" s="25">
        <f t="shared" si="3"/>
        <v>16</v>
      </c>
      <c r="S12" s="25">
        <f t="shared" si="4"/>
        <v>74.8</v>
      </c>
    </row>
    <row r="13" spans="1:19">
      <c r="A13" s="11">
        <v>20155111611</v>
      </c>
      <c r="B13" s="7">
        <v>16</v>
      </c>
      <c r="C13" s="11" t="s">
        <v>34</v>
      </c>
      <c r="D13" s="11" t="s">
        <v>23</v>
      </c>
      <c r="E13" s="11" t="s">
        <v>24</v>
      </c>
      <c r="F13" s="11" t="s">
        <v>25</v>
      </c>
      <c r="G13" s="7">
        <v>81</v>
      </c>
      <c r="H13" s="7">
        <v>75</v>
      </c>
      <c r="I13" s="7">
        <v>77</v>
      </c>
      <c r="J13" s="7">
        <v>80</v>
      </c>
      <c r="K13" s="7">
        <v>82</v>
      </c>
      <c r="L13" s="7">
        <v>74</v>
      </c>
      <c r="M13" s="25">
        <f t="shared" si="0"/>
        <v>78.1666666666667</v>
      </c>
      <c r="N13" s="25">
        <f t="shared" si="1"/>
        <v>62.5333333333333</v>
      </c>
      <c r="O13" s="7">
        <v>80</v>
      </c>
      <c r="P13" s="7">
        <v>47</v>
      </c>
      <c r="Q13" s="7">
        <f t="shared" si="2"/>
        <v>127</v>
      </c>
      <c r="R13" s="25">
        <f t="shared" si="3"/>
        <v>12.7</v>
      </c>
      <c r="S13" s="25">
        <f t="shared" si="4"/>
        <v>75.2333333333333</v>
      </c>
    </row>
    <row r="14" spans="1:19">
      <c r="A14" s="11">
        <v>20155111614</v>
      </c>
      <c r="B14" s="7">
        <v>16</v>
      </c>
      <c r="C14" s="11" t="s">
        <v>35</v>
      </c>
      <c r="D14" s="11" t="s">
        <v>23</v>
      </c>
      <c r="E14" s="11" t="s">
        <v>24</v>
      </c>
      <c r="F14" s="11" t="s">
        <v>25</v>
      </c>
      <c r="G14" s="7">
        <v>68</v>
      </c>
      <c r="H14" s="7">
        <v>78</v>
      </c>
      <c r="I14" s="7">
        <v>63</v>
      </c>
      <c r="J14" s="7">
        <v>65</v>
      </c>
      <c r="K14" s="7">
        <v>67</v>
      </c>
      <c r="L14" s="7">
        <v>73</v>
      </c>
      <c r="M14" s="25">
        <f t="shared" si="0"/>
        <v>69</v>
      </c>
      <c r="N14" s="25">
        <f t="shared" si="1"/>
        <v>55.2</v>
      </c>
      <c r="O14" s="7">
        <v>88</v>
      </c>
      <c r="P14" s="7">
        <v>50</v>
      </c>
      <c r="Q14" s="7">
        <f t="shared" si="2"/>
        <v>138</v>
      </c>
      <c r="R14" s="25">
        <f t="shared" si="3"/>
        <v>13.8</v>
      </c>
      <c r="S14" s="25">
        <f t="shared" si="4"/>
        <v>69</v>
      </c>
    </row>
    <row r="15" spans="1:19">
      <c r="A15" s="11">
        <v>20155111615</v>
      </c>
      <c r="B15" s="7">
        <v>16</v>
      </c>
      <c r="C15" s="11" t="s">
        <v>36</v>
      </c>
      <c r="D15" s="11" t="s">
        <v>23</v>
      </c>
      <c r="E15" s="11" t="s">
        <v>24</v>
      </c>
      <c r="F15" s="11" t="s">
        <v>25</v>
      </c>
      <c r="G15" s="7">
        <v>69</v>
      </c>
      <c r="H15" s="7">
        <v>74</v>
      </c>
      <c r="I15" s="7">
        <v>67</v>
      </c>
      <c r="J15" s="7">
        <v>68</v>
      </c>
      <c r="K15" s="7">
        <v>67</v>
      </c>
      <c r="L15" s="7">
        <v>71</v>
      </c>
      <c r="M15" s="25">
        <f t="shared" si="0"/>
        <v>69.3333333333333</v>
      </c>
      <c r="N15" s="25">
        <f t="shared" si="1"/>
        <v>55.4666666666667</v>
      </c>
      <c r="O15" s="7">
        <v>80</v>
      </c>
      <c r="P15" s="7">
        <v>42</v>
      </c>
      <c r="Q15" s="7">
        <f t="shared" si="2"/>
        <v>122</v>
      </c>
      <c r="R15" s="25">
        <f t="shared" si="3"/>
        <v>12.2</v>
      </c>
      <c r="S15" s="25">
        <f t="shared" si="4"/>
        <v>67.6666666666667</v>
      </c>
    </row>
    <row r="16" spans="1:19">
      <c r="A16" s="13">
        <v>20155111616</v>
      </c>
      <c r="B16" s="8">
        <v>16</v>
      </c>
      <c r="C16" s="13" t="s">
        <v>37</v>
      </c>
      <c r="D16" s="13" t="s">
        <v>23</v>
      </c>
      <c r="E16" s="13" t="s">
        <v>24</v>
      </c>
      <c r="F16" s="13" t="s">
        <v>25</v>
      </c>
      <c r="G16" s="8">
        <v>77</v>
      </c>
      <c r="H16" s="8">
        <v>79</v>
      </c>
      <c r="I16" s="8">
        <v>77</v>
      </c>
      <c r="J16" s="8">
        <v>80</v>
      </c>
      <c r="K16" s="8">
        <v>81</v>
      </c>
      <c r="L16" s="8">
        <v>66</v>
      </c>
      <c r="M16" s="26">
        <f t="shared" si="0"/>
        <v>76.6666666666667</v>
      </c>
      <c r="N16" s="26">
        <f t="shared" si="1"/>
        <v>61.3333333333333</v>
      </c>
      <c r="O16" s="8">
        <v>88</v>
      </c>
      <c r="P16" s="8">
        <v>50</v>
      </c>
      <c r="Q16" s="8">
        <f t="shared" si="2"/>
        <v>138</v>
      </c>
      <c r="R16" s="26">
        <f t="shared" si="3"/>
        <v>13.8</v>
      </c>
      <c r="S16" s="26">
        <f t="shared" si="4"/>
        <v>75.1333333333333</v>
      </c>
    </row>
    <row r="17" s="1" customFormat="1" spans="1:137">
      <c r="A17" s="11">
        <v>20155111617</v>
      </c>
      <c r="B17" s="7">
        <v>16</v>
      </c>
      <c r="C17" s="11" t="s">
        <v>38</v>
      </c>
      <c r="D17" s="11" t="s">
        <v>27</v>
      </c>
      <c r="E17" s="11" t="s">
        <v>24</v>
      </c>
      <c r="F17" s="11" t="s">
        <v>25</v>
      </c>
      <c r="G17" s="7">
        <v>71</v>
      </c>
      <c r="H17" s="7">
        <v>75</v>
      </c>
      <c r="I17" s="7">
        <v>74</v>
      </c>
      <c r="J17" s="7">
        <v>75</v>
      </c>
      <c r="K17" s="7">
        <v>71</v>
      </c>
      <c r="L17" s="7">
        <v>74</v>
      </c>
      <c r="M17" s="25">
        <f t="shared" si="0"/>
        <v>73.3333333333333</v>
      </c>
      <c r="N17" s="25">
        <f t="shared" si="1"/>
        <v>58.6666666666667</v>
      </c>
      <c r="O17" s="7">
        <v>80</v>
      </c>
      <c r="P17" s="7">
        <v>42</v>
      </c>
      <c r="Q17" s="7">
        <f t="shared" si="2"/>
        <v>122</v>
      </c>
      <c r="R17" s="25">
        <f t="shared" si="3"/>
        <v>12.2</v>
      </c>
      <c r="S17" s="25">
        <f t="shared" si="4"/>
        <v>70.8666666666667</v>
      </c>
      <c r="T17" s="3"/>
      <c r="U17" s="3"/>
      <c r="V17" s="3"/>
      <c r="W17" s="3"/>
      <c r="X17" s="3"/>
      <c r="Y17" s="3"/>
      <c r="Z17" s="3"/>
      <c r="AA17" s="3"/>
      <c r="AB17" s="3"/>
      <c r="AC17" s="3"/>
      <c r="AD17" s="3"/>
      <c r="AE17" s="3"/>
      <c r="AF17" s="3"/>
      <c r="AG17" s="3"/>
      <c r="AH17" s="3"/>
      <c r="AI17" s="3"/>
      <c r="AJ17" s="3"/>
      <c r="AK17" s="3"/>
      <c r="AL17" s="3"/>
      <c r="AM17" s="3"/>
      <c r="AN17" s="3"/>
      <c r="AO17" s="3"/>
      <c r="AP17" s="3"/>
      <c r="AQ17" s="3"/>
      <c r="AR17" s="3"/>
      <c r="AS17" s="3"/>
      <c r="AT17" s="3"/>
      <c r="AU17" s="3"/>
      <c r="AV17" s="3"/>
      <c r="AW17" s="3"/>
      <c r="AX17" s="3"/>
      <c r="AY17" s="3"/>
      <c r="AZ17" s="3"/>
      <c r="BA17" s="3"/>
      <c r="BB17" s="3"/>
      <c r="BC17" s="3"/>
      <c r="BD17" s="3"/>
      <c r="BE17" s="3"/>
      <c r="BF17" s="3"/>
      <c r="BG17" s="3"/>
      <c r="BH17" s="3"/>
      <c r="BI17" s="3"/>
      <c r="BJ17" s="3"/>
      <c r="BK17" s="3"/>
      <c r="BL17" s="3"/>
      <c r="BM17" s="3"/>
      <c r="BN17" s="3"/>
      <c r="BO17" s="3"/>
      <c r="BP17" s="3"/>
      <c r="BQ17" s="3"/>
      <c r="BR17" s="3"/>
      <c r="BS17" s="3"/>
      <c r="BT17" s="3"/>
      <c r="BU17" s="3"/>
      <c r="BV17" s="3"/>
      <c r="BW17" s="3"/>
      <c r="BX17" s="3"/>
      <c r="BY17" s="3"/>
      <c r="BZ17" s="3"/>
      <c r="CA17" s="3"/>
      <c r="CB17" s="3"/>
      <c r="CC17" s="3"/>
      <c r="CD17" s="3"/>
      <c r="CE17" s="3"/>
      <c r="CF17" s="3"/>
      <c r="CG17" s="3"/>
      <c r="CH17" s="3"/>
      <c r="CI17" s="3"/>
      <c r="CJ17" s="3"/>
      <c r="CK17" s="3"/>
      <c r="CL17" s="3"/>
      <c r="CM17" s="3"/>
      <c r="CN17" s="3"/>
      <c r="CO17" s="3"/>
      <c r="CP17" s="3"/>
      <c r="CQ17" s="3"/>
      <c r="CR17" s="3"/>
      <c r="CS17" s="3"/>
      <c r="CT17" s="3"/>
      <c r="CU17" s="3"/>
      <c r="CV17" s="3"/>
      <c r="CW17" s="3"/>
      <c r="CX17" s="3"/>
      <c r="CY17" s="3"/>
      <c r="CZ17" s="3"/>
      <c r="DA17" s="3"/>
      <c r="DB17" s="3"/>
      <c r="DC17" s="3"/>
      <c r="DD17" s="3"/>
      <c r="DE17" s="3"/>
      <c r="DF17" s="3"/>
      <c r="DG17" s="3"/>
      <c r="DH17" s="3"/>
      <c r="DI17" s="3"/>
      <c r="DJ17" s="3"/>
      <c r="DK17" s="3"/>
      <c r="DL17" s="3"/>
      <c r="DM17" s="3"/>
      <c r="DN17" s="3"/>
      <c r="DO17" s="3"/>
      <c r="DP17" s="3"/>
      <c r="DQ17" s="3"/>
      <c r="DR17" s="3"/>
      <c r="DS17" s="3"/>
      <c r="DT17" s="3"/>
      <c r="DU17" s="3"/>
      <c r="DV17" s="3"/>
      <c r="DW17" s="3"/>
      <c r="DX17" s="3"/>
      <c r="DY17" s="3"/>
      <c r="DZ17" s="3"/>
      <c r="EA17" s="3"/>
      <c r="EB17" s="3"/>
      <c r="EC17" s="3"/>
      <c r="ED17" s="3"/>
      <c r="EE17" s="3"/>
      <c r="EF17" s="3"/>
      <c r="EG17" s="3"/>
    </row>
    <row r="18" s="2" customFormat="1" spans="1:137">
      <c r="A18" s="14">
        <v>20155111618</v>
      </c>
      <c r="B18" s="15">
        <v>16</v>
      </c>
      <c r="C18" s="14" t="s">
        <v>39</v>
      </c>
      <c r="D18" s="14" t="s">
        <v>27</v>
      </c>
      <c r="E18" s="14" t="s">
        <v>24</v>
      </c>
      <c r="F18" s="14" t="s">
        <v>25</v>
      </c>
      <c r="G18" s="15">
        <v>71</v>
      </c>
      <c r="H18" s="15">
        <v>71</v>
      </c>
      <c r="I18" s="15">
        <v>73</v>
      </c>
      <c r="J18" s="15">
        <v>73</v>
      </c>
      <c r="K18" s="15">
        <v>82</v>
      </c>
      <c r="L18" s="15">
        <v>73</v>
      </c>
      <c r="M18" s="27">
        <f t="shared" si="0"/>
        <v>73.8333333333333</v>
      </c>
      <c r="N18" s="27">
        <f t="shared" si="1"/>
        <v>59.0666666666667</v>
      </c>
      <c r="O18" s="28">
        <v>98</v>
      </c>
      <c r="P18" s="15">
        <v>42</v>
      </c>
      <c r="Q18" s="28">
        <f t="shared" si="2"/>
        <v>140</v>
      </c>
      <c r="R18" s="31">
        <f t="shared" si="3"/>
        <v>14</v>
      </c>
      <c r="S18" s="31">
        <f t="shared" si="4"/>
        <v>73.0666666666667</v>
      </c>
      <c r="T18"/>
      <c r="U18"/>
      <c r="V18"/>
      <c r="W18"/>
      <c r="X18"/>
      <c r="Y18"/>
      <c r="Z18"/>
      <c r="AA18"/>
      <c r="AB18"/>
      <c r="AC18"/>
      <c r="AD18"/>
      <c r="AE18"/>
      <c r="AF18"/>
      <c r="AG18"/>
      <c r="AH18"/>
      <c r="AI18"/>
      <c r="AJ18"/>
      <c r="AK18"/>
      <c r="AL18"/>
      <c r="AM18"/>
      <c r="AN18"/>
      <c r="AO18"/>
      <c r="AP18"/>
      <c r="AQ18"/>
      <c r="AR18"/>
      <c r="AS18"/>
      <c r="AT18"/>
      <c r="AU18"/>
      <c r="AV18"/>
      <c r="AW18"/>
      <c r="AX18"/>
      <c r="AY18"/>
      <c r="AZ18"/>
      <c r="BA18"/>
      <c r="BB18"/>
      <c r="BC18"/>
      <c r="BD18"/>
      <c r="BE18"/>
      <c r="BF18"/>
      <c r="BG18"/>
      <c r="BH18"/>
      <c r="BI18"/>
      <c r="BJ18"/>
      <c r="BK18"/>
      <c r="BL18"/>
      <c r="BM18"/>
      <c r="BN18"/>
      <c r="BO18"/>
      <c r="BP18"/>
      <c r="BQ18"/>
      <c r="BR18"/>
      <c r="BS18"/>
      <c r="BT18"/>
      <c r="BU18"/>
      <c r="BV18"/>
      <c r="BW18"/>
      <c r="BX18"/>
      <c r="BY18"/>
      <c r="BZ18"/>
      <c r="CA18"/>
      <c r="CB18"/>
      <c r="CC18"/>
      <c r="CD18"/>
      <c r="CE18"/>
      <c r="CF18"/>
      <c r="CG18"/>
      <c r="CH18"/>
      <c r="CI18"/>
      <c r="CJ18"/>
      <c r="CK18"/>
      <c r="CL18"/>
      <c r="CM18"/>
      <c r="CN18"/>
      <c r="CO18"/>
      <c r="CP18"/>
      <c r="CQ18"/>
      <c r="CR18"/>
      <c r="CS18"/>
      <c r="CT18"/>
      <c r="CU18"/>
      <c r="CV18"/>
      <c r="CW18"/>
      <c r="CX18"/>
      <c r="CY18"/>
      <c r="CZ18"/>
      <c r="DA18"/>
      <c r="DB18"/>
      <c r="DC18"/>
      <c r="DD18"/>
      <c r="DE18"/>
      <c r="DF18"/>
      <c r="DG18"/>
      <c r="DH18"/>
      <c r="DI18"/>
      <c r="DJ18"/>
      <c r="DK18"/>
      <c r="DL18"/>
      <c r="DM18"/>
      <c r="DN18"/>
      <c r="DO18"/>
      <c r="DP18"/>
      <c r="DQ18"/>
      <c r="DR18"/>
      <c r="DS18"/>
      <c r="DT18"/>
      <c r="DU18"/>
      <c r="DV18"/>
      <c r="DW18"/>
      <c r="DX18"/>
      <c r="DY18"/>
      <c r="DZ18"/>
      <c r="EA18"/>
      <c r="EB18"/>
      <c r="EC18"/>
      <c r="ED18"/>
      <c r="EE18"/>
      <c r="EF18"/>
      <c r="EG18"/>
    </row>
    <row r="19" s="1" customFormat="1" spans="1:137">
      <c r="A19" s="16">
        <v>20155111619</v>
      </c>
      <c r="B19" s="7">
        <v>16</v>
      </c>
      <c r="C19" s="16" t="s">
        <v>40</v>
      </c>
      <c r="D19" s="11" t="s">
        <v>27</v>
      </c>
      <c r="E19" s="11" t="s">
        <v>24</v>
      </c>
      <c r="F19" s="11" t="s">
        <v>25</v>
      </c>
      <c r="G19" s="7">
        <v>81</v>
      </c>
      <c r="H19" s="7">
        <v>85</v>
      </c>
      <c r="I19" s="7">
        <v>69</v>
      </c>
      <c r="J19" s="7">
        <v>66</v>
      </c>
      <c r="K19" s="7">
        <v>86</v>
      </c>
      <c r="L19" s="7">
        <v>70</v>
      </c>
      <c r="M19" s="25">
        <f t="shared" si="0"/>
        <v>76.1666666666667</v>
      </c>
      <c r="N19" s="25">
        <f t="shared" si="1"/>
        <v>60.9333333333333</v>
      </c>
      <c r="O19" s="7">
        <v>80</v>
      </c>
      <c r="P19" s="7">
        <v>41</v>
      </c>
      <c r="Q19" s="7">
        <f t="shared" si="2"/>
        <v>121</v>
      </c>
      <c r="R19" s="25">
        <f t="shared" si="3"/>
        <v>12.1</v>
      </c>
      <c r="S19" s="25">
        <f t="shared" si="4"/>
        <v>73.0333333333333</v>
      </c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/>
      <c r="AX19"/>
      <c r="AY19"/>
      <c r="AZ19"/>
      <c r="BA19"/>
      <c r="BB19"/>
      <c r="BC19"/>
      <c r="BD19"/>
      <c r="BE19"/>
      <c r="BF19"/>
      <c r="BG19"/>
      <c r="BH19"/>
      <c r="BI19"/>
      <c r="BJ19"/>
      <c r="BK19"/>
      <c r="BL19"/>
      <c r="BM19"/>
      <c r="BN19"/>
      <c r="BO19"/>
      <c r="BP19"/>
      <c r="BQ19"/>
      <c r="BR19"/>
      <c r="BS19"/>
      <c r="BT19"/>
      <c r="BU19"/>
      <c r="BV19"/>
      <c r="BW19"/>
      <c r="BX19"/>
      <c r="BY19"/>
      <c r="BZ19"/>
      <c r="CA19"/>
      <c r="CB19"/>
      <c r="CC19"/>
      <c r="CD19"/>
      <c r="CE19"/>
      <c r="CF19"/>
      <c r="CG19"/>
      <c r="CH19"/>
      <c r="CI19"/>
      <c r="CJ19"/>
      <c r="CK19"/>
      <c r="CL19"/>
      <c r="CM19"/>
      <c r="CN19"/>
      <c r="CO19"/>
      <c r="CP19"/>
      <c r="CQ19"/>
      <c r="CR19"/>
      <c r="CS19"/>
      <c r="CT19"/>
      <c r="CU19"/>
      <c r="CV19"/>
      <c r="CW19"/>
      <c r="CX19"/>
      <c r="CY19"/>
      <c r="CZ19"/>
      <c r="DA19"/>
      <c r="DB19"/>
      <c r="DC19"/>
      <c r="DD19"/>
      <c r="DE19"/>
      <c r="DF19"/>
      <c r="DG19"/>
      <c r="DH19"/>
      <c r="DI19"/>
      <c r="DJ19"/>
      <c r="DK19"/>
      <c r="DL19"/>
      <c r="DM19"/>
      <c r="DN19"/>
      <c r="DO19"/>
      <c r="DP19"/>
      <c r="DQ19"/>
      <c r="DR19"/>
      <c r="DS19"/>
      <c r="DT19"/>
      <c r="DU19"/>
      <c r="DV19"/>
      <c r="DW19"/>
      <c r="DX19"/>
      <c r="DY19"/>
      <c r="DZ19"/>
      <c r="EA19"/>
      <c r="EB19"/>
      <c r="EC19"/>
      <c r="ED19"/>
      <c r="EE19"/>
      <c r="EF19"/>
      <c r="EG19"/>
    </row>
    <row r="20" s="3" customFormat="1" spans="1:137">
      <c r="A20" s="17">
        <v>20155111620</v>
      </c>
      <c r="B20" s="18">
        <v>16</v>
      </c>
      <c r="C20" s="17" t="s">
        <v>41</v>
      </c>
      <c r="D20" s="19" t="s">
        <v>27</v>
      </c>
      <c r="E20" s="19" t="s">
        <v>24</v>
      </c>
      <c r="F20" s="19" t="s">
        <v>25</v>
      </c>
      <c r="G20" s="18">
        <v>65</v>
      </c>
      <c r="H20" s="18">
        <v>66</v>
      </c>
      <c r="I20" s="18">
        <v>62</v>
      </c>
      <c r="J20" s="18">
        <v>53</v>
      </c>
      <c r="K20" s="18">
        <v>65</v>
      </c>
      <c r="L20" s="18">
        <v>67</v>
      </c>
      <c r="M20" s="29">
        <f t="shared" si="0"/>
        <v>63</v>
      </c>
      <c r="N20" s="29">
        <f t="shared" si="1"/>
        <v>50.4</v>
      </c>
      <c r="O20" s="18">
        <v>100</v>
      </c>
      <c r="P20" s="18">
        <v>43</v>
      </c>
      <c r="Q20" s="18">
        <f t="shared" si="2"/>
        <v>143</v>
      </c>
      <c r="R20" s="29">
        <f t="shared" si="3"/>
        <v>14.3</v>
      </c>
      <c r="S20" s="29">
        <f t="shared" si="4"/>
        <v>64.7</v>
      </c>
      <c r="T20"/>
      <c r="U20"/>
      <c r="V20"/>
      <c r="W20"/>
      <c r="X20"/>
      <c r="Y20"/>
      <c r="Z20"/>
      <c r="AA20"/>
      <c r="AB20"/>
      <c r="AC20"/>
      <c r="AD20"/>
      <c r="AE20"/>
      <c r="AF20"/>
      <c r="AG20"/>
      <c r="AH20"/>
      <c r="AI20"/>
      <c r="AJ20"/>
      <c r="AK20"/>
      <c r="AL20"/>
      <c r="AM20"/>
      <c r="AN20"/>
      <c r="AO20"/>
      <c r="AP20"/>
      <c r="AQ20"/>
      <c r="AR20"/>
      <c r="AS20"/>
      <c r="AT20"/>
      <c r="AU20"/>
      <c r="AV20"/>
      <c r="AW20"/>
      <c r="AX20"/>
      <c r="AY20"/>
      <c r="AZ20"/>
      <c r="BA20"/>
      <c r="BB20"/>
      <c r="BC20"/>
      <c r="BD20"/>
      <c r="BE20"/>
      <c r="BF20"/>
      <c r="BG20"/>
      <c r="BH20"/>
      <c r="BI20"/>
      <c r="BJ20"/>
      <c r="BK20"/>
      <c r="BL20"/>
      <c r="BM20"/>
      <c r="BN20"/>
      <c r="BO20"/>
      <c r="BP20"/>
      <c r="BQ20"/>
      <c r="BR20"/>
      <c r="BS20"/>
      <c r="BT20"/>
      <c r="BU20"/>
      <c r="BV20"/>
      <c r="BW20"/>
      <c r="BX20"/>
      <c r="BY20"/>
      <c r="BZ20"/>
      <c r="CA20"/>
      <c r="CB20"/>
      <c r="CC20"/>
      <c r="CD20"/>
      <c r="CE20"/>
      <c r="CF20"/>
      <c r="CG20"/>
      <c r="CH20"/>
      <c r="CI20"/>
      <c r="CJ20"/>
      <c r="CK20"/>
      <c r="CL20"/>
      <c r="CM20"/>
      <c r="CN20"/>
      <c r="CO20"/>
      <c r="CP20"/>
      <c r="CQ20"/>
      <c r="CR20"/>
      <c r="CS20"/>
      <c r="CT20"/>
      <c r="CU20"/>
      <c r="CV20"/>
      <c r="CW20"/>
      <c r="CX20"/>
      <c r="CY20"/>
      <c r="CZ20"/>
      <c r="DA20"/>
      <c r="DB20"/>
      <c r="DC20"/>
      <c r="DD20"/>
      <c r="DE20"/>
      <c r="DF20"/>
      <c r="DG20"/>
      <c r="DH20"/>
      <c r="DI20"/>
      <c r="DJ20"/>
      <c r="DK20"/>
      <c r="DL20"/>
      <c r="DM20"/>
      <c r="DN20"/>
      <c r="DO20"/>
      <c r="DP20"/>
      <c r="DQ20"/>
      <c r="DR20"/>
      <c r="DS20"/>
      <c r="DT20"/>
      <c r="DU20"/>
      <c r="DV20"/>
      <c r="DW20"/>
      <c r="DX20"/>
      <c r="DY20"/>
      <c r="DZ20"/>
      <c r="EA20"/>
      <c r="EB20"/>
      <c r="EC20"/>
      <c r="ED20"/>
      <c r="EE20"/>
      <c r="EF20"/>
      <c r="EG20"/>
    </row>
    <row r="21" spans="1:19">
      <c r="A21" s="16">
        <v>20155111621</v>
      </c>
      <c r="B21" s="7">
        <v>16</v>
      </c>
      <c r="C21" s="16" t="s">
        <v>42</v>
      </c>
      <c r="D21" s="11" t="s">
        <v>27</v>
      </c>
      <c r="E21" s="11" t="s">
        <v>24</v>
      </c>
      <c r="F21" s="11" t="s">
        <v>25</v>
      </c>
      <c r="G21" s="7">
        <v>71</v>
      </c>
      <c r="H21" s="7">
        <v>64</v>
      </c>
      <c r="I21" s="7">
        <v>65</v>
      </c>
      <c r="J21" s="7">
        <v>68</v>
      </c>
      <c r="K21" s="7">
        <v>73</v>
      </c>
      <c r="L21" s="7">
        <v>74</v>
      </c>
      <c r="M21" s="25">
        <f t="shared" si="0"/>
        <v>69.1666666666667</v>
      </c>
      <c r="N21" s="25">
        <f t="shared" si="1"/>
        <v>55.3333333333333</v>
      </c>
      <c r="O21" s="7">
        <v>80</v>
      </c>
      <c r="P21" s="7">
        <v>42</v>
      </c>
      <c r="Q21" s="7">
        <f t="shared" si="2"/>
        <v>122</v>
      </c>
      <c r="R21" s="25">
        <f t="shared" si="3"/>
        <v>12.2</v>
      </c>
      <c r="S21" s="25">
        <f t="shared" si="4"/>
        <v>67.5333333333333</v>
      </c>
    </row>
    <row r="22" ht="14.25" spans="1:19">
      <c r="A22" s="11">
        <v>20155111622</v>
      </c>
      <c r="B22" s="7">
        <v>16</v>
      </c>
      <c r="C22" s="12" t="s">
        <v>43</v>
      </c>
      <c r="D22" s="11" t="s">
        <v>27</v>
      </c>
      <c r="E22" s="11" t="s">
        <v>24</v>
      </c>
      <c r="F22" s="11" t="s">
        <v>25</v>
      </c>
      <c r="G22" s="7">
        <v>72</v>
      </c>
      <c r="H22" s="7">
        <v>71</v>
      </c>
      <c r="I22" s="7">
        <v>69</v>
      </c>
      <c r="J22" s="7">
        <v>68</v>
      </c>
      <c r="K22" s="7">
        <v>66</v>
      </c>
      <c r="L22" s="7">
        <v>69</v>
      </c>
      <c r="M22" s="25">
        <f t="shared" si="0"/>
        <v>69.1666666666667</v>
      </c>
      <c r="N22" s="25">
        <f t="shared" si="1"/>
        <v>55.3333333333333</v>
      </c>
      <c r="O22" s="7">
        <v>96</v>
      </c>
      <c r="P22" s="7">
        <v>42</v>
      </c>
      <c r="Q22" s="7">
        <f t="shared" si="2"/>
        <v>138</v>
      </c>
      <c r="R22" s="25">
        <f t="shared" si="3"/>
        <v>13.8</v>
      </c>
      <c r="S22" s="25">
        <f t="shared" si="4"/>
        <v>69.1333333333333</v>
      </c>
    </row>
    <row r="23" spans="1:19">
      <c r="A23" s="16">
        <v>20155111623</v>
      </c>
      <c r="B23" s="7">
        <v>16</v>
      </c>
      <c r="C23" s="16" t="s">
        <v>44</v>
      </c>
      <c r="D23" s="11" t="s">
        <v>27</v>
      </c>
      <c r="E23" s="11" t="s">
        <v>24</v>
      </c>
      <c r="F23" s="11" t="s">
        <v>25</v>
      </c>
      <c r="G23" s="7">
        <v>63</v>
      </c>
      <c r="H23" s="7">
        <v>71</v>
      </c>
      <c r="I23" s="7">
        <v>66</v>
      </c>
      <c r="J23" s="7">
        <v>61</v>
      </c>
      <c r="K23" s="7">
        <v>68</v>
      </c>
      <c r="L23" s="7">
        <v>76</v>
      </c>
      <c r="M23" s="25">
        <f t="shared" si="0"/>
        <v>67.5</v>
      </c>
      <c r="N23" s="25">
        <f t="shared" si="1"/>
        <v>54</v>
      </c>
      <c r="O23" s="7">
        <v>80</v>
      </c>
      <c r="P23" s="7">
        <v>43</v>
      </c>
      <c r="Q23" s="7">
        <f t="shared" si="2"/>
        <v>123</v>
      </c>
      <c r="R23" s="25">
        <f t="shared" si="3"/>
        <v>12.3</v>
      </c>
      <c r="S23" s="25">
        <f t="shared" si="4"/>
        <v>66.3</v>
      </c>
    </row>
    <row r="24" s="3" customFormat="1" spans="1:19">
      <c r="A24" s="20">
        <v>20155111625</v>
      </c>
      <c r="B24" s="21">
        <v>16</v>
      </c>
      <c r="C24" s="20" t="s">
        <v>45</v>
      </c>
      <c r="D24" s="22" t="s">
        <v>27</v>
      </c>
      <c r="E24" s="22" t="s">
        <v>24</v>
      </c>
      <c r="F24" s="22" t="s">
        <v>25</v>
      </c>
      <c r="G24" s="21">
        <v>69</v>
      </c>
      <c r="H24" s="21">
        <v>68</v>
      </c>
      <c r="I24" s="21">
        <v>64</v>
      </c>
      <c r="J24" s="21">
        <v>53</v>
      </c>
      <c r="K24" s="21">
        <v>67</v>
      </c>
      <c r="L24" s="21">
        <v>78</v>
      </c>
      <c r="M24" s="30">
        <f t="shared" si="0"/>
        <v>66.5</v>
      </c>
      <c r="N24" s="30">
        <f t="shared" si="1"/>
        <v>53.2</v>
      </c>
      <c r="O24" s="21">
        <v>80</v>
      </c>
      <c r="P24" s="21">
        <v>48</v>
      </c>
      <c r="Q24" s="21">
        <f t="shared" si="2"/>
        <v>128</v>
      </c>
      <c r="R24" s="30">
        <f t="shared" si="3"/>
        <v>12.8</v>
      </c>
      <c r="S24" s="30">
        <f t="shared" si="4"/>
        <v>66</v>
      </c>
    </row>
    <row r="25" spans="1:19">
      <c r="A25" s="16">
        <v>20155111626</v>
      </c>
      <c r="B25" s="7">
        <v>16</v>
      </c>
      <c r="C25" s="16" t="s">
        <v>46</v>
      </c>
      <c r="D25" s="11" t="s">
        <v>27</v>
      </c>
      <c r="E25" s="11" t="s">
        <v>24</v>
      </c>
      <c r="F25" s="11" t="s">
        <v>25</v>
      </c>
      <c r="G25" s="7">
        <v>78</v>
      </c>
      <c r="H25" s="7">
        <v>79</v>
      </c>
      <c r="I25" s="7">
        <v>76</v>
      </c>
      <c r="J25" s="7">
        <v>80</v>
      </c>
      <c r="K25" s="7">
        <v>74</v>
      </c>
      <c r="L25" s="7">
        <v>73</v>
      </c>
      <c r="M25" s="25">
        <f t="shared" si="0"/>
        <v>76.6666666666667</v>
      </c>
      <c r="N25" s="25">
        <f t="shared" si="1"/>
        <v>61.3333333333333</v>
      </c>
      <c r="O25" s="7">
        <v>88</v>
      </c>
      <c r="P25" s="7">
        <v>52</v>
      </c>
      <c r="Q25" s="7">
        <f t="shared" si="2"/>
        <v>140</v>
      </c>
      <c r="R25" s="25">
        <f t="shared" si="3"/>
        <v>14</v>
      </c>
      <c r="S25" s="25">
        <f t="shared" si="4"/>
        <v>75.3333333333333</v>
      </c>
    </row>
    <row r="26" spans="1:19">
      <c r="A26" s="11">
        <v>20155111627</v>
      </c>
      <c r="B26" s="7">
        <v>16</v>
      </c>
      <c r="C26" s="11" t="s">
        <v>47</v>
      </c>
      <c r="D26" s="11" t="s">
        <v>27</v>
      </c>
      <c r="E26" s="11" t="s">
        <v>24</v>
      </c>
      <c r="F26" s="11" t="s">
        <v>25</v>
      </c>
      <c r="G26" s="7">
        <v>71</v>
      </c>
      <c r="H26" s="7">
        <v>68</v>
      </c>
      <c r="I26" s="7">
        <v>67</v>
      </c>
      <c r="J26" s="7">
        <v>66</v>
      </c>
      <c r="K26" s="7">
        <v>79</v>
      </c>
      <c r="L26" s="7">
        <v>76</v>
      </c>
      <c r="M26" s="25">
        <f t="shared" si="0"/>
        <v>71.1666666666667</v>
      </c>
      <c r="N26" s="25">
        <f t="shared" si="1"/>
        <v>56.9333333333333</v>
      </c>
      <c r="O26" s="7">
        <v>80</v>
      </c>
      <c r="P26" s="7">
        <v>42</v>
      </c>
      <c r="Q26" s="7">
        <f t="shared" si="2"/>
        <v>122</v>
      </c>
      <c r="R26" s="25">
        <f t="shared" si="3"/>
        <v>12.2</v>
      </c>
      <c r="S26" s="25">
        <f t="shared" si="4"/>
        <v>69.1333333333333</v>
      </c>
    </row>
    <row r="27" spans="1:19">
      <c r="A27" s="16">
        <v>20155111628</v>
      </c>
      <c r="B27" s="7">
        <v>16</v>
      </c>
      <c r="C27" s="16" t="s">
        <v>48</v>
      </c>
      <c r="D27" s="11" t="s">
        <v>27</v>
      </c>
      <c r="E27" s="11" t="s">
        <v>24</v>
      </c>
      <c r="F27" s="11" t="s">
        <v>25</v>
      </c>
      <c r="G27" s="7">
        <v>81</v>
      </c>
      <c r="H27" s="7">
        <v>75</v>
      </c>
      <c r="I27" s="7">
        <v>68</v>
      </c>
      <c r="J27" s="7">
        <v>68</v>
      </c>
      <c r="K27" s="7">
        <v>81</v>
      </c>
      <c r="L27" s="7">
        <v>70</v>
      </c>
      <c r="M27" s="25">
        <f t="shared" si="0"/>
        <v>73.8333333333333</v>
      </c>
      <c r="N27" s="25">
        <f t="shared" si="1"/>
        <v>59.0666666666667</v>
      </c>
      <c r="O27" s="7">
        <v>88</v>
      </c>
      <c r="P27" s="7">
        <v>42</v>
      </c>
      <c r="Q27" s="7">
        <f t="shared" si="2"/>
        <v>130</v>
      </c>
      <c r="R27" s="25">
        <f t="shared" si="3"/>
        <v>13</v>
      </c>
      <c r="S27" s="25">
        <f t="shared" si="4"/>
        <v>72.0666666666667</v>
      </c>
    </row>
    <row r="28" s="3" customFormat="1" spans="1:19">
      <c r="A28" s="20">
        <v>20155111629</v>
      </c>
      <c r="B28" s="21">
        <v>16</v>
      </c>
      <c r="C28" s="20" t="s">
        <v>49</v>
      </c>
      <c r="D28" s="22" t="s">
        <v>27</v>
      </c>
      <c r="E28" s="22" t="s">
        <v>24</v>
      </c>
      <c r="F28" s="22" t="s">
        <v>25</v>
      </c>
      <c r="G28" s="21">
        <v>70</v>
      </c>
      <c r="H28" s="21">
        <v>69</v>
      </c>
      <c r="I28" s="21">
        <v>65</v>
      </c>
      <c r="J28" s="21">
        <v>54</v>
      </c>
      <c r="K28" s="21">
        <v>68</v>
      </c>
      <c r="L28" s="21">
        <v>75</v>
      </c>
      <c r="M28" s="30">
        <f t="shared" si="0"/>
        <v>66.8333333333333</v>
      </c>
      <c r="N28" s="30">
        <f t="shared" si="1"/>
        <v>53.4666666666667</v>
      </c>
      <c r="O28" s="21">
        <v>80</v>
      </c>
      <c r="P28" s="21">
        <v>43</v>
      </c>
      <c r="Q28" s="21">
        <f t="shared" si="2"/>
        <v>123</v>
      </c>
      <c r="R28" s="30">
        <f t="shared" si="3"/>
        <v>12.3</v>
      </c>
      <c r="S28" s="30">
        <f t="shared" si="4"/>
        <v>65.7666666666667</v>
      </c>
    </row>
    <row r="29" spans="1:19">
      <c r="A29" s="11">
        <v>20155111630</v>
      </c>
      <c r="B29" s="7">
        <v>16</v>
      </c>
      <c r="C29" s="11" t="s">
        <v>50</v>
      </c>
      <c r="D29" s="11" t="s">
        <v>27</v>
      </c>
      <c r="E29" s="11" t="s">
        <v>24</v>
      </c>
      <c r="F29" s="11" t="s">
        <v>25</v>
      </c>
      <c r="G29" s="7">
        <v>75</v>
      </c>
      <c r="H29" s="7">
        <v>84</v>
      </c>
      <c r="I29" s="7">
        <v>66</v>
      </c>
      <c r="J29" s="7">
        <v>73</v>
      </c>
      <c r="K29" s="7">
        <v>82</v>
      </c>
      <c r="L29" s="7">
        <v>71</v>
      </c>
      <c r="M29" s="25">
        <f t="shared" si="0"/>
        <v>75.1666666666667</v>
      </c>
      <c r="N29" s="25">
        <f t="shared" si="1"/>
        <v>60.1333333333333</v>
      </c>
      <c r="O29" s="7">
        <v>88</v>
      </c>
      <c r="P29" s="7">
        <v>50</v>
      </c>
      <c r="Q29" s="7">
        <f t="shared" si="2"/>
        <v>138</v>
      </c>
      <c r="R29" s="25">
        <f t="shared" si="3"/>
        <v>13.8</v>
      </c>
      <c r="S29" s="25">
        <f t="shared" si="4"/>
        <v>73.9333333333333</v>
      </c>
    </row>
    <row r="30" ht="14.25" spans="1:19">
      <c r="A30" s="11">
        <v>20155111632</v>
      </c>
      <c r="B30" s="7">
        <v>16</v>
      </c>
      <c r="C30" s="12" t="s">
        <v>51</v>
      </c>
      <c r="D30" s="11" t="s">
        <v>27</v>
      </c>
      <c r="E30" s="11" t="s">
        <v>24</v>
      </c>
      <c r="F30" s="11" t="s">
        <v>25</v>
      </c>
      <c r="G30" s="7">
        <v>70</v>
      </c>
      <c r="H30" s="7">
        <v>75</v>
      </c>
      <c r="I30" s="7">
        <v>68</v>
      </c>
      <c r="J30" s="7">
        <v>75</v>
      </c>
      <c r="K30" s="7">
        <v>72</v>
      </c>
      <c r="L30" s="7">
        <v>76</v>
      </c>
      <c r="M30" s="25">
        <f t="shared" si="0"/>
        <v>72.6666666666667</v>
      </c>
      <c r="N30" s="25">
        <f t="shared" ref="N30:N36" si="5">SUM(M30*0.8)</f>
        <v>58.1333333333333</v>
      </c>
      <c r="O30" s="7">
        <v>96</v>
      </c>
      <c r="P30" s="7">
        <v>45</v>
      </c>
      <c r="Q30" s="7">
        <f t="shared" ref="Q30:Q36" si="6">SUM(O30,P30)</f>
        <v>141</v>
      </c>
      <c r="R30" s="25">
        <f t="shared" ref="R30:R36" si="7">SUM(O30,P30)*0.1</f>
        <v>14.1</v>
      </c>
      <c r="S30" s="25">
        <f t="shared" ref="S30:S36" si="8">SUM(N30,R30)</f>
        <v>72.2333333333333</v>
      </c>
    </row>
    <row r="31" spans="1:19">
      <c r="A31" s="11">
        <v>20155110234</v>
      </c>
      <c r="B31" s="7">
        <v>16</v>
      </c>
      <c r="C31" s="7" t="s">
        <v>52</v>
      </c>
      <c r="D31" s="7" t="s">
        <v>27</v>
      </c>
      <c r="E31" s="7" t="s">
        <v>24</v>
      </c>
      <c r="F31" s="7" t="s">
        <v>25</v>
      </c>
      <c r="G31" s="7">
        <v>73</v>
      </c>
      <c r="H31" s="7">
        <v>69</v>
      </c>
      <c r="I31" s="7">
        <v>71</v>
      </c>
      <c r="J31" s="7"/>
      <c r="K31" s="7">
        <v>80</v>
      </c>
      <c r="L31" s="7">
        <v>64</v>
      </c>
      <c r="M31" s="25">
        <v>71.4</v>
      </c>
      <c r="N31" s="25">
        <f t="shared" si="5"/>
        <v>57.12</v>
      </c>
      <c r="O31" s="7">
        <v>80</v>
      </c>
      <c r="P31" s="7">
        <v>0</v>
      </c>
      <c r="Q31" s="7">
        <f t="shared" si="6"/>
        <v>80</v>
      </c>
      <c r="R31" s="25">
        <f t="shared" si="7"/>
        <v>8</v>
      </c>
      <c r="S31" s="25">
        <f t="shared" si="8"/>
        <v>65.12</v>
      </c>
    </row>
    <row r="32" spans="1:19">
      <c r="A32" s="11">
        <v>20145173609</v>
      </c>
      <c r="B32" s="7">
        <v>16</v>
      </c>
      <c r="C32" s="11" t="s">
        <v>53</v>
      </c>
      <c r="D32" s="11" t="s">
        <v>23</v>
      </c>
      <c r="E32" s="11" t="s">
        <v>24</v>
      </c>
      <c r="F32" s="11" t="s">
        <v>25</v>
      </c>
      <c r="G32" s="7">
        <v>90</v>
      </c>
      <c r="H32" s="7">
        <v>87</v>
      </c>
      <c r="I32" s="7">
        <v>79</v>
      </c>
      <c r="J32" s="7">
        <v>87</v>
      </c>
      <c r="K32" s="7">
        <v>69</v>
      </c>
      <c r="L32" s="7">
        <v>69</v>
      </c>
      <c r="M32" s="25">
        <f>AVERAGE(G32,H32,I32,J32,K32,L32)</f>
        <v>80.1666666666667</v>
      </c>
      <c r="N32" s="25">
        <f t="shared" si="5"/>
        <v>64.1333333333333</v>
      </c>
      <c r="O32" s="7">
        <v>96</v>
      </c>
      <c r="P32" s="7">
        <v>80</v>
      </c>
      <c r="Q32" s="7">
        <f t="shared" si="6"/>
        <v>176</v>
      </c>
      <c r="R32" s="25">
        <f t="shared" si="7"/>
        <v>17.6</v>
      </c>
      <c r="S32" s="25">
        <f t="shared" si="8"/>
        <v>81.7333333333333</v>
      </c>
    </row>
    <row r="33" spans="1:19">
      <c r="A33" s="16">
        <v>20155111707</v>
      </c>
      <c r="B33" s="7">
        <v>16</v>
      </c>
      <c r="C33" s="16" t="s">
        <v>54</v>
      </c>
      <c r="D33" s="11" t="s">
        <v>23</v>
      </c>
      <c r="E33" s="11" t="s">
        <v>24</v>
      </c>
      <c r="F33" s="11" t="s">
        <v>25</v>
      </c>
      <c r="G33" s="7">
        <v>65</v>
      </c>
      <c r="H33" s="7">
        <v>66</v>
      </c>
      <c r="I33" s="7">
        <v>64</v>
      </c>
      <c r="J33" s="7">
        <v>68</v>
      </c>
      <c r="K33" s="7">
        <v>73</v>
      </c>
      <c r="L33" s="7">
        <v>63</v>
      </c>
      <c r="M33" s="25">
        <f>AVERAGE(G33,H33,I33,J33,K33,L33)</f>
        <v>66.5</v>
      </c>
      <c r="N33" s="25">
        <f t="shared" si="5"/>
        <v>53.2</v>
      </c>
      <c r="O33" s="7">
        <v>80</v>
      </c>
      <c r="P33" s="7">
        <v>42</v>
      </c>
      <c r="Q33" s="7">
        <f t="shared" si="6"/>
        <v>122</v>
      </c>
      <c r="R33" s="25">
        <f t="shared" si="7"/>
        <v>12.2</v>
      </c>
      <c r="S33" s="25">
        <f t="shared" si="8"/>
        <v>65.4</v>
      </c>
    </row>
    <row r="34" spans="1:19">
      <c r="A34" s="16">
        <v>20155110212</v>
      </c>
      <c r="B34" s="7">
        <v>16</v>
      </c>
      <c r="C34" s="16" t="s">
        <v>55</v>
      </c>
      <c r="D34" s="11" t="s">
        <v>23</v>
      </c>
      <c r="E34" s="11" t="s">
        <v>24</v>
      </c>
      <c r="F34" s="11" t="s">
        <v>25</v>
      </c>
      <c r="G34" s="7">
        <v>69</v>
      </c>
      <c r="H34" s="7">
        <v>66</v>
      </c>
      <c r="I34" s="7">
        <v>64</v>
      </c>
      <c r="J34" s="7">
        <v>66</v>
      </c>
      <c r="K34" s="7">
        <v>72</v>
      </c>
      <c r="L34" s="7">
        <v>70</v>
      </c>
      <c r="M34" s="25">
        <f>AVERAGE(G34,H34,I34,J34,K34,L34)</f>
        <v>67.8333333333333</v>
      </c>
      <c r="N34" s="25">
        <f t="shared" si="5"/>
        <v>54.2666666666667</v>
      </c>
      <c r="O34" s="7">
        <v>80</v>
      </c>
      <c r="P34" s="7">
        <v>42</v>
      </c>
      <c r="Q34" s="7">
        <f t="shared" si="6"/>
        <v>122</v>
      </c>
      <c r="R34" s="25">
        <f t="shared" si="7"/>
        <v>12.2</v>
      </c>
      <c r="S34" s="25">
        <f t="shared" si="8"/>
        <v>66.4666666666667</v>
      </c>
    </row>
    <row r="35" spans="1:19">
      <c r="A35" s="11">
        <v>20155112606</v>
      </c>
      <c r="B35" s="7">
        <v>16</v>
      </c>
      <c r="C35" s="11" t="s">
        <v>56</v>
      </c>
      <c r="D35" s="11" t="s">
        <v>23</v>
      </c>
      <c r="E35" s="11" t="s">
        <v>24</v>
      </c>
      <c r="F35" s="11" t="s">
        <v>25</v>
      </c>
      <c r="G35" s="7">
        <v>74</v>
      </c>
      <c r="H35" s="7">
        <v>81</v>
      </c>
      <c r="I35" s="7">
        <v>66</v>
      </c>
      <c r="J35" s="7">
        <v>62</v>
      </c>
      <c r="K35" s="7">
        <v>82</v>
      </c>
      <c r="L35" s="7">
        <v>81</v>
      </c>
      <c r="M35" s="25">
        <f>AVERAGE(G35,H35,I35,J35,K35,L35)</f>
        <v>74.3333333333333</v>
      </c>
      <c r="N35" s="25">
        <f t="shared" si="5"/>
        <v>59.4666666666667</v>
      </c>
      <c r="O35" s="7">
        <v>80</v>
      </c>
      <c r="P35" s="7">
        <v>51.5</v>
      </c>
      <c r="Q35" s="7">
        <f t="shared" si="6"/>
        <v>131.5</v>
      </c>
      <c r="R35" s="25">
        <f t="shared" si="7"/>
        <v>13.15</v>
      </c>
      <c r="S35" s="25">
        <f t="shared" si="8"/>
        <v>72.6166666666667</v>
      </c>
    </row>
    <row r="36" s="1" customFormat="1" spans="1:19">
      <c r="A36" s="11">
        <v>20145112911</v>
      </c>
      <c r="B36" s="7">
        <v>16</v>
      </c>
      <c r="C36" s="11" t="s">
        <v>57</v>
      </c>
      <c r="D36" s="11" t="s">
        <v>23</v>
      </c>
      <c r="E36" s="11" t="s">
        <v>24</v>
      </c>
      <c r="F36" s="11" t="s">
        <v>25</v>
      </c>
      <c r="G36" s="7">
        <v>68</v>
      </c>
      <c r="H36" s="7">
        <v>77</v>
      </c>
      <c r="I36" s="7">
        <v>61</v>
      </c>
      <c r="J36" s="7">
        <v>80</v>
      </c>
      <c r="K36" s="7">
        <v>70</v>
      </c>
      <c r="L36" s="7">
        <v>68</v>
      </c>
      <c r="M36" s="25">
        <f>AVERAGE(G36,H36,I36,J36,K36,L36)</f>
        <v>70.6666666666667</v>
      </c>
      <c r="N36" s="25">
        <f t="shared" si="5"/>
        <v>56.5333333333333</v>
      </c>
      <c r="O36" s="7">
        <v>80</v>
      </c>
      <c r="P36" s="7">
        <v>50</v>
      </c>
      <c r="Q36" s="7">
        <f t="shared" si="6"/>
        <v>130</v>
      </c>
      <c r="R36" s="25">
        <f t="shared" si="7"/>
        <v>13</v>
      </c>
      <c r="S36" s="25">
        <f t="shared" si="8"/>
        <v>69.5333333333333</v>
      </c>
    </row>
  </sheetData>
  <mergeCells count="16">
    <mergeCell ref="G3:J3"/>
    <mergeCell ref="K3:L3"/>
    <mergeCell ref="A3:A4"/>
    <mergeCell ref="B3:B4"/>
    <mergeCell ref="C3:C4"/>
    <mergeCell ref="D3:D4"/>
    <mergeCell ref="E3:E4"/>
    <mergeCell ref="F3:F4"/>
    <mergeCell ref="M3:M4"/>
    <mergeCell ref="N3:N4"/>
    <mergeCell ref="O3:O4"/>
    <mergeCell ref="P3:P4"/>
    <mergeCell ref="Q3:Q4"/>
    <mergeCell ref="R3:R4"/>
    <mergeCell ref="S3:S4"/>
    <mergeCell ref="A1:S2"/>
  </mergeCell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11805555555556" footer="0.511805555555556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11805555555556" footer="0.511805555555556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item1.xml>��
</file>

<file path=customXml/item2.xml>��
</file>

<file path=customXml/item3.xml>��
</file>

<file path=customXml/item4.xml>��
</file>

<file path=customXml/item5.xml>��
</file>

<file path=customXml/itemProps1.xml><?xml version="1.0" encoding="utf-8"?>
<ds:datastoreItem xmlns:ds="http://schemas.openxmlformats.org/officeDocument/2006/customXml" ds:itemID="{5A5607D9-04D2-4DE1-AC0E-A7772F01BC71}">
  <ds:schemaRefs/>
</ds:datastoreItem>
</file>

<file path=customXml/itemProps2.xml><?xml version="1.0" encoding="utf-8"?>
<ds:datastoreItem xmlns:ds="http://schemas.openxmlformats.org/officeDocument/2006/customXml" ds:itemID="{224D003E-15C9-4FFE-AB16-9E66474EAE4E}">
  <ds:schemaRefs/>
</ds:datastoreItem>
</file>

<file path=customXml/itemProps3.xml><?xml version="1.0" encoding="utf-8"?>
<ds:datastoreItem xmlns:ds="http://schemas.openxmlformats.org/officeDocument/2006/customXml" ds:itemID="{06A0048C-2381-489B-AA07-9611017176EA}">
  <ds:schemaRefs/>
</ds:datastoreItem>
</file>

<file path=customXml/itemProps4.xml><?xml version="1.0" encoding="utf-8"?>
<ds:datastoreItem xmlns:ds="http://schemas.openxmlformats.org/officeDocument/2006/customXml" ds:itemID="{9F91F69C-6E8C-4246-BC25-297BFDC75D90}">
  <ds:schemaRefs/>
</ds:datastoreItem>
</file>

<file path=customXml/itemProps5.xml><?xml version="1.0" encoding="utf-8"?>
<ds:datastoreItem xmlns:ds="http://schemas.openxmlformats.org/officeDocument/2006/customXml" ds:itemID="{DC3875BF-13D6-4817-9B69-0B22B651B2C7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2019-09-16T19:42:00Z</dcterms:created>
  <dcterms:modified xsi:type="dcterms:W3CDTF">2019-09-28T14:07:44Z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2052-11.1.0.8976</vt:lpwstr>
  </property>
</Properties>
</file>