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E5FBF3D6-F574-4E8B-9BCA-EBAD067F85F7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Sheet1!$A$1:$S$37</definedName>
  </definedName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34" i="1" l="1"/>
  <c r="S33" i="1"/>
  <c r="S35" i="1"/>
  <c r="S36" i="1"/>
  <c r="S32" i="1"/>
  <c r="S31" i="1"/>
  <c r="Q31" i="1"/>
  <c r="S30" i="1"/>
  <c r="Q29" i="1"/>
  <c r="S28" i="1"/>
  <c r="S27" i="1"/>
  <c r="Q21" i="1"/>
</calcChain>
</file>

<file path=xl/sharedStrings.xml><?xml version="1.0" encoding="utf-8"?>
<sst xmlns="http://schemas.openxmlformats.org/spreadsheetml/2006/main" count="260" uniqueCount="89">
  <si>
    <t>仁智书院2015级临床医学专业12班综合测评结果</t>
  </si>
  <si>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</si>
  <si>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</si>
  <si>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</si>
  <si>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</si>
  <si>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</si>
  <si>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</si>
  <si>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</si>
  <si>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</si>
  <si>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</si>
  <si>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</si>
  <si>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</si>
  <si>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</si>
  <si>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</si>
  <si>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</si>
  <si>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</si>
  <si>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内科学1</t>
  </si>
  <si>
    <t>外科学</t>
  </si>
  <si>
    <t>妇产科学</t>
  </si>
  <si>
    <t>儿科学</t>
  </si>
  <si>
    <t>内科学2</t>
  </si>
  <si>
    <t>外科学（各论二）</t>
  </si>
  <si>
    <t>12班</t>
  </si>
  <si>
    <t>王重</t>
  </si>
  <si>
    <t>男</t>
  </si>
  <si>
    <t>临床医学</t>
  </si>
  <si>
    <t>2015级</t>
  </si>
  <si>
    <t>60+20</t>
  </si>
  <si>
    <t>40+2</t>
  </si>
  <si>
    <t>刘旭</t>
  </si>
  <si>
    <t>女</t>
  </si>
  <si>
    <t>孟星</t>
  </si>
  <si>
    <t>40+1</t>
  </si>
  <si>
    <t>孙俊霖</t>
  </si>
  <si>
    <t>60+20+8</t>
  </si>
  <si>
    <t>宋文学</t>
  </si>
  <si>
    <t>60+20+10+20</t>
  </si>
  <si>
    <t>40+30+25+5</t>
  </si>
  <si>
    <t>杨雄</t>
  </si>
  <si>
    <t>60+20+16</t>
  </si>
  <si>
    <t>马飞亚</t>
  </si>
  <si>
    <r>
      <rPr>
        <sz val="11"/>
        <color theme="1"/>
        <rFont val="宋体"/>
        <charset val="134"/>
      </rPr>
      <t>60+20+</t>
    </r>
    <r>
      <rPr>
        <sz val="11"/>
        <color theme="1"/>
        <rFont val="宋体"/>
        <charset val="134"/>
      </rPr>
      <t>18</t>
    </r>
  </si>
  <si>
    <t>40+4</t>
  </si>
  <si>
    <t>娄乾坤</t>
  </si>
  <si>
    <t>王威振</t>
  </si>
  <si>
    <t>邵海振</t>
  </si>
  <si>
    <t>40+8</t>
  </si>
  <si>
    <t>简世昆</t>
  </si>
  <si>
    <t>李冲冲</t>
  </si>
  <si>
    <t>曹润五</t>
  </si>
  <si>
    <t>王家豪</t>
  </si>
  <si>
    <t>40+3</t>
  </si>
  <si>
    <t>靳明举</t>
  </si>
  <si>
    <t>40+15+25+3</t>
  </si>
  <si>
    <t>杨文钦</t>
  </si>
  <si>
    <t>郭逸飞</t>
  </si>
  <si>
    <t>杜澍迪</t>
  </si>
  <si>
    <t>梁晨</t>
  </si>
  <si>
    <t>40+30+25+1</t>
  </si>
  <si>
    <t>安梦雪</t>
  </si>
  <si>
    <t>40+7</t>
  </si>
  <si>
    <t>张懿姝</t>
  </si>
  <si>
    <t>60+20+20</t>
  </si>
  <si>
    <r>
      <rPr>
        <sz val="11"/>
        <color theme="1"/>
        <rFont val="宋体"/>
        <charset val="134"/>
      </rPr>
      <t>4</t>
    </r>
    <r>
      <rPr>
        <sz val="11"/>
        <color theme="1"/>
        <rFont val="宋体"/>
        <charset val="134"/>
      </rPr>
      <t>0+1</t>
    </r>
  </si>
  <si>
    <t>闫姝涵</t>
  </si>
  <si>
    <t>陈琪</t>
  </si>
  <si>
    <t>李博</t>
  </si>
  <si>
    <t>杨玉娟</t>
  </si>
  <si>
    <t>郭念</t>
  </si>
  <si>
    <t>安君雅</t>
  </si>
  <si>
    <t>王茹芬</t>
  </si>
  <si>
    <t>王梦宇</t>
  </si>
  <si>
    <t>李佩洁</t>
  </si>
  <si>
    <t>贾骁茜</t>
  </si>
  <si>
    <t>吴小清</t>
  </si>
  <si>
    <t>王耀华</t>
  </si>
  <si>
    <t>罗赛</t>
  </si>
  <si>
    <r>
      <t>40+</t>
    </r>
    <r>
      <rPr>
        <sz val="11"/>
        <color theme="1"/>
        <rFont val="宋体"/>
        <family val="3"/>
        <charset val="134"/>
        <scheme val="minor"/>
      </rPr>
      <t>1.5</t>
    </r>
    <r>
      <rPr>
        <sz val="11"/>
        <color theme="1"/>
        <rFont val="宋体"/>
        <charset val="134"/>
        <scheme val="minor"/>
      </rPr>
      <t>+1+3</t>
    </r>
    <phoneticPr fontId="7" type="noConversion"/>
  </si>
  <si>
    <r>
      <t>40+</t>
    </r>
    <r>
      <rPr>
        <sz val="11"/>
        <color theme="1"/>
        <rFont val="宋体"/>
        <family val="3"/>
        <charset val="134"/>
        <scheme val="minor"/>
      </rPr>
      <t>10</t>
    </r>
    <phoneticPr fontId="7" type="noConversion"/>
  </si>
  <si>
    <r>
      <t>40+1</t>
    </r>
    <r>
      <rPr>
        <sz val="11"/>
        <color theme="1"/>
        <rFont val="宋体"/>
        <family val="3"/>
        <charset val="134"/>
        <scheme val="minor"/>
      </rPr>
      <t>0</t>
    </r>
    <phoneticPr fontId="7" type="noConversion"/>
  </si>
  <si>
    <t>40+8+2</t>
    <phoneticPr fontId="7" type="noConversion"/>
  </si>
  <si>
    <t>40+5</t>
    <phoneticPr fontId="7" type="noConversion"/>
  </si>
  <si>
    <r>
      <t>40+</t>
    </r>
    <r>
      <rPr>
        <sz val="11"/>
        <color theme="1"/>
        <rFont val="宋体"/>
        <family val="3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+10</t>
    </r>
    <phoneticPr fontId="7" type="noConversion"/>
  </si>
  <si>
    <t>40+5</t>
    <phoneticPr fontId="7" type="noConversion"/>
  </si>
  <si>
    <t>40+2</t>
    <phoneticPr fontId="7" type="noConversion"/>
  </si>
  <si>
    <r>
      <t>40+</t>
    </r>
    <r>
      <rPr>
        <sz val="11"/>
        <color theme="1"/>
        <rFont val="宋体"/>
        <family val="3"/>
        <charset val="134"/>
        <scheme val="minor"/>
      </rPr>
      <t>8</t>
    </r>
    <phoneticPr fontId="7" type="noConversion"/>
  </si>
  <si>
    <r>
      <t>40+</t>
    </r>
    <r>
      <rPr>
        <sz val="11"/>
        <color theme="1"/>
        <rFont val="宋体"/>
        <family val="3"/>
        <charset val="134"/>
        <scheme val="minor"/>
      </rPr>
      <t>4</t>
    </r>
    <phoneticPr fontId="7" type="noConversion"/>
  </si>
  <si>
    <r>
      <t>40+</t>
    </r>
    <r>
      <rPr>
        <sz val="11"/>
        <color theme="1"/>
        <rFont val="宋体"/>
        <family val="3"/>
        <charset val="134"/>
        <scheme val="minor"/>
      </rPr>
      <t>2</t>
    </r>
    <phoneticPr fontId="7" type="noConversion"/>
  </si>
  <si>
    <r>
      <t>40+</t>
    </r>
    <r>
      <rPr>
        <sz val="11"/>
        <color theme="1"/>
        <rFont val="宋体"/>
        <family val="3"/>
        <charset val="134"/>
        <scheme val="minor"/>
      </rPr>
      <t>7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</si>
</sst>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name val="黑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tabSelected="1" topLeftCell="B1" zoomScaleNormal="100" workbookViewId="0">
      <selection activeCell="P35" sqref="P35"/>
    </sheetView>
  </sheetViews>
  <sheetFormatPr defaultColWidth="9" defaultRowHeight="13.5" x14ac:dyDescent="0.15"/>
  <cols>
    <col min="1" max="1" width="12.75" customWidth="1"/>
    <col min="4" max="4" width="4.625" customWidth="1"/>
    <col min="14" max="14" width="9" style="2"/>
    <col min="15" max="15" width="11.125" customWidth="1"/>
    <col min="18" max="18" width="9" style="2"/>
  </cols>
  <sheetData>
    <row r="1" spans="1:19" ht="22.5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14.25" x14ac:dyDescent="0.15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/>
      <c r="I2" s="14"/>
      <c r="J2" s="14"/>
      <c r="K2" s="14" t="s">
        <v>8</v>
      </c>
      <c r="L2" s="14"/>
      <c r="M2" s="15" t="s">
        <v>9</v>
      </c>
      <c r="N2" s="16" t="s">
        <v>10</v>
      </c>
      <c r="O2" s="15" t="s">
        <v>11</v>
      </c>
      <c r="P2" s="17" t="s">
        <v>12</v>
      </c>
      <c r="Q2" s="17" t="s">
        <v>13</v>
      </c>
      <c r="R2" s="16" t="s">
        <v>14</v>
      </c>
      <c r="S2" s="14" t="s">
        <v>15</v>
      </c>
    </row>
    <row r="3" spans="1:19" ht="14.25" x14ac:dyDescent="0.15">
      <c r="A3" s="14"/>
      <c r="B3" s="14"/>
      <c r="C3" s="14"/>
      <c r="D3" s="14"/>
      <c r="E3" s="14"/>
      <c r="F3" s="14"/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14"/>
      <c r="N3" s="16"/>
      <c r="O3" s="15"/>
      <c r="P3" s="17"/>
      <c r="Q3" s="17"/>
      <c r="R3" s="16"/>
      <c r="S3" s="14"/>
    </row>
    <row r="4" spans="1:19" s="1" customFormat="1" x14ac:dyDescent="0.15">
      <c r="A4" s="3">
        <v>20155110505</v>
      </c>
      <c r="B4" s="3" t="s">
        <v>22</v>
      </c>
      <c r="C4" s="3" t="s">
        <v>23</v>
      </c>
      <c r="D4" s="3" t="s">
        <v>24</v>
      </c>
      <c r="E4" s="3" t="s">
        <v>25</v>
      </c>
      <c r="F4" s="3" t="s">
        <v>26</v>
      </c>
      <c r="G4" s="3">
        <v>58</v>
      </c>
      <c r="H4" s="3">
        <v>66</v>
      </c>
      <c r="I4" s="3">
        <v>63</v>
      </c>
      <c r="J4" s="3">
        <v>72</v>
      </c>
      <c r="K4" s="3">
        <v>76</v>
      </c>
      <c r="L4" s="3">
        <v>69</v>
      </c>
      <c r="M4" s="3">
        <v>67.3</v>
      </c>
      <c r="N4" s="3">
        <v>53.84</v>
      </c>
      <c r="O4" s="3" t="s">
        <v>27</v>
      </c>
      <c r="P4" s="3" t="s">
        <v>28</v>
      </c>
      <c r="Q4" s="3">
        <v>122</v>
      </c>
      <c r="R4" s="3">
        <v>12.2</v>
      </c>
      <c r="S4" s="3">
        <v>66.040000000000006</v>
      </c>
    </row>
    <row r="5" spans="1:19" x14ac:dyDescent="0.15">
      <c r="A5" s="4">
        <v>20155110523</v>
      </c>
      <c r="B5" s="4" t="s">
        <v>22</v>
      </c>
      <c r="C5" s="4" t="s">
        <v>29</v>
      </c>
      <c r="D5" s="4" t="s">
        <v>30</v>
      </c>
      <c r="E5" s="4" t="s">
        <v>25</v>
      </c>
      <c r="F5" s="4" t="s">
        <v>26</v>
      </c>
      <c r="G5" s="4">
        <v>61</v>
      </c>
      <c r="H5" s="4">
        <v>68</v>
      </c>
      <c r="I5" s="4">
        <v>68</v>
      </c>
      <c r="J5" s="4">
        <v>64</v>
      </c>
      <c r="K5" s="4">
        <v>71</v>
      </c>
      <c r="L5" s="4">
        <v>71</v>
      </c>
      <c r="M5" s="4">
        <v>67.2</v>
      </c>
      <c r="N5" s="6">
        <v>53.8</v>
      </c>
      <c r="O5" s="7" t="s">
        <v>27</v>
      </c>
      <c r="P5" s="8" t="s">
        <v>28</v>
      </c>
      <c r="Q5" s="7">
        <v>122</v>
      </c>
      <c r="R5" s="6">
        <v>12.2</v>
      </c>
      <c r="S5" s="4">
        <v>66</v>
      </c>
    </row>
    <row r="6" spans="1:19" x14ac:dyDescent="0.15">
      <c r="A6" s="4">
        <v>20155111201</v>
      </c>
      <c r="B6" s="4" t="s">
        <v>22</v>
      </c>
      <c r="C6" s="4" t="s">
        <v>31</v>
      </c>
      <c r="D6" s="4" t="s">
        <v>24</v>
      </c>
      <c r="E6" s="4" t="s">
        <v>25</v>
      </c>
      <c r="F6" s="4" t="s">
        <v>26</v>
      </c>
      <c r="G6" s="4">
        <v>77</v>
      </c>
      <c r="H6" s="4">
        <v>80</v>
      </c>
      <c r="I6" s="4">
        <v>66</v>
      </c>
      <c r="J6" s="4">
        <v>75</v>
      </c>
      <c r="K6" s="4">
        <v>74</v>
      </c>
      <c r="L6" s="4">
        <v>75</v>
      </c>
      <c r="M6" s="4">
        <v>74.5</v>
      </c>
      <c r="N6" s="6">
        <v>59.6</v>
      </c>
      <c r="O6" s="7" t="s">
        <v>27</v>
      </c>
      <c r="P6" s="7" t="s">
        <v>84</v>
      </c>
      <c r="Q6" s="7">
        <v>122</v>
      </c>
      <c r="R6" s="6">
        <v>12.2</v>
      </c>
      <c r="S6" s="4">
        <v>71.8</v>
      </c>
    </row>
    <row r="7" spans="1:19" x14ac:dyDescent="0.15">
      <c r="A7" s="4">
        <v>20155111202</v>
      </c>
      <c r="B7" s="4" t="s">
        <v>22</v>
      </c>
      <c r="C7" s="4" t="s">
        <v>33</v>
      </c>
      <c r="D7" s="4" t="s">
        <v>24</v>
      </c>
      <c r="E7" s="4" t="s">
        <v>25</v>
      </c>
      <c r="F7" s="4" t="s">
        <v>26</v>
      </c>
      <c r="G7" s="4">
        <v>78</v>
      </c>
      <c r="H7" s="4">
        <v>77</v>
      </c>
      <c r="I7" s="4">
        <v>66</v>
      </c>
      <c r="J7" s="4">
        <v>75</v>
      </c>
      <c r="K7" s="4">
        <v>72</v>
      </c>
      <c r="L7" s="4">
        <v>75</v>
      </c>
      <c r="M7" s="4">
        <v>73.849999999999994</v>
      </c>
      <c r="N7" s="6">
        <v>59</v>
      </c>
      <c r="O7" s="7" t="s">
        <v>34</v>
      </c>
      <c r="P7" s="9" t="s">
        <v>32</v>
      </c>
      <c r="Q7" s="7">
        <v>129</v>
      </c>
      <c r="R7" s="6">
        <v>12.9</v>
      </c>
      <c r="S7" s="4">
        <v>71.900000000000006</v>
      </c>
    </row>
    <row r="8" spans="1:19" x14ac:dyDescent="0.15">
      <c r="A8" s="4">
        <v>20155111203</v>
      </c>
      <c r="B8" s="4" t="s">
        <v>22</v>
      </c>
      <c r="C8" s="4" t="s">
        <v>35</v>
      </c>
      <c r="D8" s="4" t="s">
        <v>24</v>
      </c>
      <c r="E8" s="4" t="s">
        <v>25</v>
      </c>
      <c r="F8" s="4" t="s">
        <v>26</v>
      </c>
      <c r="G8" s="4">
        <v>74</v>
      </c>
      <c r="H8" s="4">
        <v>78</v>
      </c>
      <c r="I8" s="4">
        <v>77</v>
      </c>
      <c r="J8" s="4">
        <v>76</v>
      </c>
      <c r="K8" s="4">
        <v>75</v>
      </c>
      <c r="L8" s="4">
        <v>79</v>
      </c>
      <c r="M8" s="4">
        <v>76.5</v>
      </c>
      <c r="N8" s="6">
        <v>61.2</v>
      </c>
      <c r="O8" s="7" t="s">
        <v>36</v>
      </c>
      <c r="P8" s="8" t="s">
        <v>37</v>
      </c>
      <c r="Q8" s="7">
        <v>210</v>
      </c>
      <c r="R8" s="6">
        <v>21</v>
      </c>
      <c r="S8" s="4">
        <v>82.2</v>
      </c>
    </row>
    <row r="9" spans="1:19" x14ac:dyDescent="0.15">
      <c r="A9" s="4">
        <v>20155111204</v>
      </c>
      <c r="B9" s="4" t="s">
        <v>22</v>
      </c>
      <c r="C9" s="4" t="s">
        <v>38</v>
      </c>
      <c r="D9" s="4" t="s">
        <v>24</v>
      </c>
      <c r="E9" s="4" t="s">
        <v>25</v>
      </c>
      <c r="F9" s="4" t="s">
        <v>26</v>
      </c>
      <c r="G9" s="4">
        <v>79</v>
      </c>
      <c r="H9" s="4">
        <v>76</v>
      </c>
      <c r="I9" s="4">
        <v>67</v>
      </c>
      <c r="J9" s="4">
        <v>72</v>
      </c>
      <c r="K9" s="4">
        <v>73</v>
      </c>
      <c r="L9" s="4">
        <v>75</v>
      </c>
      <c r="M9" s="4">
        <v>73.599999999999994</v>
      </c>
      <c r="N9" s="6">
        <v>58.9</v>
      </c>
      <c r="O9" s="7" t="s">
        <v>39</v>
      </c>
      <c r="P9" s="7" t="s">
        <v>28</v>
      </c>
      <c r="Q9" s="7">
        <v>138</v>
      </c>
      <c r="R9" s="6">
        <v>13.8</v>
      </c>
      <c r="S9" s="4">
        <v>72.7</v>
      </c>
    </row>
    <row r="10" spans="1:19" x14ac:dyDescent="0.15">
      <c r="A10" s="4">
        <v>20155111205</v>
      </c>
      <c r="B10" s="4" t="s">
        <v>22</v>
      </c>
      <c r="C10" s="4" t="s">
        <v>40</v>
      </c>
      <c r="D10" s="4" t="s">
        <v>24</v>
      </c>
      <c r="E10" s="4" t="s">
        <v>25</v>
      </c>
      <c r="F10" s="4" t="s">
        <v>26</v>
      </c>
      <c r="G10" s="4">
        <v>69</v>
      </c>
      <c r="H10" s="4">
        <v>66</v>
      </c>
      <c r="I10" s="4">
        <v>67</v>
      </c>
      <c r="J10" s="4">
        <v>68</v>
      </c>
      <c r="K10" s="4">
        <v>71</v>
      </c>
      <c r="L10" s="4">
        <v>75</v>
      </c>
      <c r="M10" s="4">
        <v>69.3</v>
      </c>
      <c r="N10" s="6">
        <v>55.4</v>
      </c>
      <c r="O10" s="8" t="s">
        <v>41</v>
      </c>
      <c r="P10" s="10" t="s">
        <v>85</v>
      </c>
      <c r="Q10" s="7">
        <v>146</v>
      </c>
      <c r="R10" s="6">
        <v>14.6</v>
      </c>
      <c r="S10" s="4">
        <v>70</v>
      </c>
    </row>
    <row r="11" spans="1:19" x14ac:dyDescent="0.15">
      <c r="A11" s="4">
        <v>20155111206</v>
      </c>
      <c r="B11" s="4" t="s">
        <v>22</v>
      </c>
      <c r="C11" s="4" t="s">
        <v>43</v>
      </c>
      <c r="D11" s="4" t="s">
        <v>24</v>
      </c>
      <c r="E11" s="4" t="s">
        <v>25</v>
      </c>
      <c r="F11" s="4" t="s">
        <v>26</v>
      </c>
      <c r="G11" s="4">
        <v>70</v>
      </c>
      <c r="H11" s="4">
        <v>65</v>
      </c>
      <c r="I11" s="4">
        <v>69</v>
      </c>
      <c r="J11" s="4">
        <v>65</v>
      </c>
      <c r="K11" s="4">
        <v>84</v>
      </c>
      <c r="L11" s="4">
        <v>70</v>
      </c>
      <c r="M11" s="4">
        <v>70.5</v>
      </c>
      <c r="N11" s="6">
        <v>56.4</v>
      </c>
      <c r="O11" s="7" t="s">
        <v>27</v>
      </c>
      <c r="P11" s="10" t="s">
        <v>86</v>
      </c>
      <c r="Q11" s="7">
        <v>124</v>
      </c>
      <c r="R11" s="6">
        <v>12.4</v>
      </c>
      <c r="S11" s="4">
        <v>68.8</v>
      </c>
    </row>
    <row r="12" spans="1:19" x14ac:dyDescent="0.15">
      <c r="A12" s="4">
        <v>20155111207</v>
      </c>
      <c r="B12" s="4" t="s">
        <v>22</v>
      </c>
      <c r="C12" s="4" t="s">
        <v>44</v>
      </c>
      <c r="D12" s="4" t="s">
        <v>24</v>
      </c>
      <c r="E12" s="4" t="s">
        <v>25</v>
      </c>
      <c r="F12" s="4" t="s">
        <v>26</v>
      </c>
      <c r="G12" s="4">
        <v>66</v>
      </c>
      <c r="H12" s="4">
        <v>80</v>
      </c>
      <c r="I12" s="4">
        <v>68</v>
      </c>
      <c r="J12" s="4">
        <v>71</v>
      </c>
      <c r="K12" s="4">
        <v>77</v>
      </c>
      <c r="L12" s="4">
        <v>63</v>
      </c>
      <c r="M12" s="4">
        <v>70.8</v>
      </c>
      <c r="N12" s="6">
        <v>56.6</v>
      </c>
      <c r="O12" s="7" t="s">
        <v>27</v>
      </c>
      <c r="P12" s="7" t="s">
        <v>42</v>
      </c>
      <c r="Q12" s="7">
        <v>124</v>
      </c>
      <c r="R12" s="6">
        <v>12.4</v>
      </c>
      <c r="S12" s="4">
        <v>69</v>
      </c>
    </row>
    <row r="13" spans="1:19" x14ac:dyDescent="0.15">
      <c r="A13" s="4">
        <v>20155111208</v>
      </c>
      <c r="B13" s="4" t="s">
        <v>22</v>
      </c>
      <c r="C13" s="4" t="s">
        <v>45</v>
      </c>
      <c r="D13" s="4" t="s">
        <v>24</v>
      </c>
      <c r="E13" s="4" t="s">
        <v>25</v>
      </c>
      <c r="F13" s="4" t="s">
        <v>26</v>
      </c>
      <c r="G13" s="4">
        <v>78</v>
      </c>
      <c r="H13" s="4">
        <v>78</v>
      </c>
      <c r="I13" s="4">
        <v>63</v>
      </c>
      <c r="J13" s="4">
        <v>80</v>
      </c>
      <c r="K13" s="4">
        <v>74</v>
      </c>
      <c r="L13" s="4">
        <v>73</v>
      </c>
      <c r="M13" s="4">
        <v>74.33</v>
      </c>
      <c r="N13" s="6">
        <v>59.47</v>
      </c>
      <c r="O13" s="7" t="s">
        <v>27</v>
      </c>
      <c r="P13" s="7" t="s">
        <v>46</v>
      </c>
      <c r="Q13" s="7">
        <v>128</v>
      </c>
      <c r="R13" s="6">
        <v>12.8</v>
      </c>
      <c r="S13" s="4">
        <v>72.27</v>
      </c>
    </row>
    <row r="14" spans="1:19" x14ac:dyDescent="0.15">
      <c r="A14" s="4">
        <v>20155111209</v>
      </c>
      <c r="B14" s="4" t="s">
        <v>22</v>
      </c>
      <c r="C14" s="4" t="s">
        <v>47</v>
      </c>
      <c r="D14" s="4" t="s">
        <v>24</v>
      </c>
      <c r="E14" s="4" t="s">
        <v>25</v>
      </c>
      <c r="F14" s="4" t="s">
        <v>26</v>
      </c>
      <c r="G14" s="4">
        <v>66</v>
      </c>
      <c r="H14" s="4">
        <v>78</v>
      </c>
      <c r="I14" s="4">
        <v>63</v>
      </c>
      <c r="J14" s="4">
        <v>66</v>
      </c>
      <c r="K14" s="4">
        <v>77</v>
      </c>
      <c r="L14" s="4">
        <v>65</v>
      </c>
      <c r="M14" s="4">
        <v>69.16</v>
      </c>
      <c r="N14" s="6">
        <v>55.53</v>
      </c>
      <c r="O14" s="7" t="s">
        <v>34</v>
      </c>
      <c r="P14" s="7" t="s">
        <v>42</v>
      </c>
      <c r="Q14" s="7">
        <v>132</v>
      </c>
      <c r="R14" s="6">
        <v>13.2</v>
      </c>
      <c r="S14" s="4">
        <v>68.73</v>
      </c>
    </row>
    <row r="15" spans="1:19" x14ac:dyDescent="0.15">
      <c r="A15" s="4">
        <v>20155111210</v>
      </c>
      <c r="B15" s="4" t="s">
        <v>22</v>
      </c>
      <c r="C15" s="4" t="s">
        <v>48</v>
      </c>
      <c r="D15" s="4" t="s">
        <v>24</v>
      </c>
      <c r="E15" s="4" t="s">
        <v>25</v>
      </c>
      <c r="F15" s="4" t="s">
        <v>26</v>
      </c>
      <c r="G15" s="4">
        <v>68</v>
      </c>
      <c r="H15" s="4">
        <v>64</v>
      </c>
      <c r="I15" s="4">
        <v>67</v>
      </c>
      <c r="J15" s="4">
        <v>72</v>
      </c>
      <c r="K15" s="4">
        <v>68</v>
      </c>
      <c r="L15" s="4">
        <v>65</v>
      </c>
      <c r="M15" s="4">
        <v>67.400000000000006</v>
      </c>
      <c r="N15" s="6">
        <v>53.92</v>
      </c>
      <c r="O15" s="7" t="s">
        <v>27</v>
      </c>
      <c r="P15" s="10" t="s">
        <v>87</v>
      </c>
      <c r="Q15" s="7">
        <v>122</v>
      </c>
      <c r="R15" s="6">
        <v>12.2</v>
      </c>
      <c r="S15" s="4">
        <v>66.12</v>
      </c>
    </row>
    <row r="16" spans="1:19" x14ac:dyDescent="0.15">
      <c r="A16" s="4">
        <v>20155111211</v>
      </c>
      <c r="B16" s="4" t="s">
        <v>22</v>
      </c>
      <c r="C16" s="4" t="s">
        <v>49</v>
      </c>
      <c r="D16" s="4" t="s">
        <v>24</v>
      </c>
      <c r="E16" s="4" t="s">
        <v>25</v>
      </c>
      <c r="F16" s="4" t="s">
        <v>26</v>
      </c>
      <c r="G16" s="4">
        <v>68</v>
      </c>
      <c r="H16" s="4">
        <v>66</v>
      </c>
      <c r="I16" s="4">
        <v>70</v>
      </c>
      <c r="J16" s="4">
        <v>69</v>
      </c>
      <c r="K16" s="4">
        <v>79</v>
      </c>
      <c r="L16" s="4">
        <v>68</v>
      </c>
      <c r="M16" s="4">
        <v>70</v>
      </c>
      <c r="N16" s="6">
        <v>56</v>
      </c>
      <c r="O16" s="7" t="s">
        <v>27</v>
      </c>
      <c r="P16" s="7" t="s">
        <v>28</v>
      </c>
      <c r="Q16" s="7">
        <v>122</v>
      </c>
      <c r="R16" s="6">
        <v>12.2</v>
      </c>
      <c r="S16" s="4">
        <v>68.2</v>
      </c>
    </row>
    <row r="17" spans="1:19" x14ac:dyDescent="0.15">
      <c r="A17" s="4">
        <v>20155111212</v>
      </c>
      <c r="B17" s="4" t="s">
        <v>22</v>
      </c>
      <c r="C17" s="4" t="s">
        <v>50</v>
      </c>
      <c r="D17" s="4" t="s">
        <v>24</v>
      </c>
      <c r="E17" s="4" t="s">
        <v>25</v>
      </c>
      <c r="F17" s="4" t="s">
        <v>26</v>
      </c>
      <c r="G17" s="4">
        <v>73</v>
      </c>
      <c r="H17" s="4">
        <v>64</v>
      </c>
      <c r="I17" s="4">
        <v>65</v>
      </c>
      <c r="J17" s="4">
        <v>68</v>
      </c>
      <c r="K17" s="4">
        <v>84</v>
      </c>
      <c r="L17" s="4">
        <v>72</v>
      </c>
      <c r="M17" s="4">
        <v>71</v>
      </c>
      <c r="N17" s="6">
        <v>56.8</v>
      </c>
      <c r="O17" s="7" t="s">
        <v>27</v>
      </c>
      <c r="P17" s="7" t="s">
        <v>51</v>
      </c>
      <c r="Q17" s="7">
        <v>123</v>
      </c>
      <c r="R17" s="6">
        <v>12.3</v>
      </c>
      <c r="S17" s="4">
        <v>69.099999999999994</v>
      </c>
    </row>
    <row r="18" spans="1:19" x14ac:dyDescent="0.15">
      <c r="A18" s="4">
        <v>20155111213</v>
      </c>
      <c r="B18" s="4" t="s">
        <v>22</v>
      </c>
      <c r="C18" s="4" t="s">
        <v>52</v>
      </c>
      <c r="D18" s="4" t="s">
        <v>24</v>
      </c>
      <c r="E18" s="4" t="s">
        <v>25</v>
      </c>
      <c r="F18" s="4" t="s">
        <v>26</v>
      </c>
      <c r="G18" s="4">
        <v>74</v>
      </c>
      <c r="H18" s="4">
        <v>65</v>
      </c>
      <c r="I18" s="4">
        <v>68</v>
      </c>
      <c r="J18" s="4">
        <v>73</v>
      </c>
      <c r="K18" s="4">
        <v>73</v>
      </c>
      <c r="L18" s="4">
        <v>66</v>
      </c>
      <c r="M18" s="4">
        <v>69.83</v>
      </c>
      <c r="N18" s="6">
        <v>55.87</v>
      </c>
      <c r="O18" s="7" t="s">
        <v>27</v>
      </c>
      <c r="P18" s="7" t="s">
        <v>53</v>
      </c>
      <c r="Q18" s="7">
        <v>163</v>
      </c>
      <c r="R18" s="6">
        <v>16.3</v>
      </c>
      <c r="S18" s="4">
        <v>72.17</v>
      </c>
    </row>
    <row r="19" spans="1:19" x14ac:dyDescent="0.15">
      <c r="A19" s="4">
        <v>20155111214</v>
      </c>
      <c r="B19" s="4" t="s">
        <v>22</v>
      </c>
      <c r="C19" s="4" t="s">
        <v>54</v>
      </c>
      <c r="D19" s="4" t="s">
        <v>24</v>
      </c>
      <c r="E19" s="4" t="s">
        <v>25</v>
      </c>
      <c r="F19" s="4" t="s">
        <v>26</v>
      </c>
      <c r="G19" s="4">
        <v>71</v>
      </c>
      <c r="H19" s="4">
        <v>74</v>
      </c>
      <c r="I19" s="4">
        <v>73</v>
      </c>
      <c r="J19" s="4">
        <v>75</v>
      </c>
      <c r="K19" s="4">
        <v>74</v>
      </c>
      <c r="L19" s="4">
        <v>66</v>
      </c>
      <c r="M19" s="4">
        <v>72.17</v>
      </c>
      <c r="N19" s="6">
        <v>57.74</v>
      </c>
      <c r="O19" s="7" t="s">
        <v>27</v>
      </c>
      <c r="P19" s="7" t="s">
        <v>28</v>
      </c>
      <c r="Q19" s="7">
        <v>122</v>
      </c>
      <c r="R19" s="6">
        <v>12.2</v>
      </c>
      <c r="S19" s="4">
        <v>69.94</v>
      </c>
    </row>
    <row r="20" spans="1:19" x14ac:dyDescent="0.15">
      <c r="A20" s="4">
        <v>20155111215</v>
      </c>
      <c r="B20" s="4" t="s">
        <v>22</v>
      </c>
      <c r="C20" s="4" t="s">
        <v>55</v>
      </c>
      <c r="D20" s="4" t="s">
        <v>24</v>
      </c>
      <c r="E20" s="4" t="s">
        <v>25</v>
      </c>
      <c r="F20" s="4" t="s">
        <v>26</v>
      </c>
      <c r="G20" s="4">
        <v>70</v>
      </c>
      <c r="H20" s="4">
        <v>67</v>
      </c>
      <c r="I20" s="4">
        <v>66</v>
      </c>
      <c r="J20" s="4">
        <v>63</v>
      </c>
      <c r="K20" s="4">
        <v>71</v>
      </c>
      <c r="L20" s="4">
        <v>69</v>
      </c>
      <c r="M20" s="4">
        <v>67.67</v>
      </c>
      <c r="N20" s="6">
        <v>54.17</v>
      </c>
      <c r="O20" s="7" t="s">
        <v>34</v>
      </c>
      <c r="P20" s="11" t="s">
        <v>88</v>
      </c>
      <c r="Q20" s="12">
        <v>135</v>
      </c>
      <c r="R20" s="12">
        <v>13.5</v>
      </c>
      <c r="S20" s="12">
        <v>67.67</v>
      </c>
    </row>
    <row r="21" spans="1:19" s="1" customFormat="1" x14ac:dyDescent="0.15">
      <c r="A21" s="3">
        <v>20155111216</v>
      </c>
      <c r="B21" s="3" t="s">
        <v>22</v>
      </c>
      <c r="C21" s="3" t="s">
        <v>56</v>
      </c>
      <c r="D21" s="3" t="s">
        <v>30</v>
      </c>
      <c r="E21" s="3" t="s">
        <v>25</v>
      </c>
      <c r="F21" s="3" t="s">
        <v>26</v>
      </c>
      <c r="G21" s="3">
        <v>59</v>
      </c>
      <c r="H21" s="3">
        <v>62</v>
      </c>
      <c r="I21" s="3">
        <v>67</v>
      </c>
      <c r="J21" s="3">
        <v>66</v>
      </c>
      <c r="K21" s="3">
        <v>63</v>
      </c>
      <c r="L21" s="3">
        <v>70</v>
      </c>
      <c r="M21" s="3">
        <v>64.5</v>
      </c>
      <c r="N21" s="3">
        <v>51.6</v>
      </c>
      <c r="O21" s="3" t="s">
        <v>27</v>
      </c>
      <c r="P21" s="3" t="s">
        <v>28</v>
      </c>
      <c r="Q21" s="3">
        <f>122</f>
        <v>122</v>
      </c>
      <c r="R21" s="3">
        <v>12.2</v>
      </c>
      <c r="S21" s="3">
        <v>63.8</v>
      </c>
    </row>
    <row r="22" spans="1:19" x14ac:dyDescent="0.15">
      <c r="A22" s="4">
        <v>20155111218</v>
      </c>
      <c r="B22" s="4" t="s">
        <v>22</v>
      </c>
      <c r="C22" s="4" t="s">
        <v>57</v>
      </c>
      <c r="D22" s="4" t="s">
        <v>30</v>
      </c>
      <c r="E22" s="4" t="s">
        <v>25</v>
      </c>
      <c r="F22" s="4" t="s">
        <v>26</v>
      </c>
      <c r="G22" s="4">
        <v>61</v>
      </c>
      <c r="H22" s="4">
        <v>70</v>
      </c>
      <c r="I22" s="4">
        <v>72</v>
      </c>
      <c r="J22" s="4">
        <v>75</v>
      </c>
      <c r="K22" s="4">
        <v>80</v>
      </c>
      <c r="L22" s="4">
        <v>70</v>
      </c>
      <c r="M22" s="4">
        <v>71.33</v>
      </c>
      <c r="N22" s="6">
        <v>57.07</v>
      </c>
      <c r="O22" s="7" t="s">
        <v>39</v>
      </c>
      <c r="P22" s="7" t="s">
        <v>58</v>
      </c>
      <c r="Q22" s="7">
        <v>192</v>
      </c>
      <c r="R22" s="6">
        <v>19.2</v>
      </c>
      <c r="S22" s="4">
        <v>76.27</v>
      </c>
    </row>
    <row r="23" spans="1:19" x14ac:dyDescent="0.15">
      <c r="A23" s="4">
        <v>20155111219</v>
      </c>
      <c r="B23" s="4" t="s">
        <v>22</v>
      </c>
      <c r="C23" s="4" t="s">
        <v>59</v>
      </c>
      <c r="D23" s="4" t="s">
        <v>30</v>
      </c>
      <c r="E23" s="4" t="s">
        <v>25</v>
      </c>
      <c r="F23" s="4" t="s">
        <v>26</v>
      </c>
      <c r="G23" s="4">
        <v>70</v>
      </c>
      <c r="H23" s="4">
        <v>75</v>
      </c>
      <c r="I23" s="4">
        <v>74</v>
      </c>
      <c r="J23" s="4">
        <v>68</v>
      </c>
      <c r="K23" s="4">
        <v>88</v>
      </c>
      <c r="L23" s="4">
        <v>71</v>
      </c>
      <c r="M23" s="4">
        <v>74.3</v>
      </c>
      <c r="N23" s="6">
        <v>59.44</v>
      </c>
      <c r="O23" s="7" t="s">
        <v>27</v>
      </c>
      <c r="P23" s="7" t="s">
        <v>60</v>
      </c>
      <c r="Q23" s="7">
        <v>127</v>
      </c>
      <c r="R23" s="6">
        <v>12.7</v>
      </c>
      <c r="S23" s="4">
        <v>72.14</v>
      </c>
    </row>
    <row r="24" spans="1:19" x14ac:dyDescent="0.15">
      <c r="A24" s="4">
        <v>20155111220</v>
      </c>
      <c r="B24" s="4" t="s">
        <v>22</v>
      </c>
      <c r="C24" s="4" t="s">
        <v>61</v>
      </c>
      <c r="D24" s="4" t="s">
        <v>30</v>
      </c>
      <c r="E24" s="4" t="s">
        <v>25</v>
      </c>
      <c r="F24" s="4" t="s">
        <v>26</v>
      </c>
      <c r="G24" s="4">
        <v>70</v>
      </c>
      <c r="H24" s="4">
        <v>75</v>
      </c>
      <c r="I24" s="4">
        <v>66</v>
      </c>
      <c r="J24" s="4">
        <v>75</v>
      </c>
      <c r="K24" s="4">
        <v>70</v>
      </c>
      <c r="L24" s="4">
        <v>65</v>
      </c>
      <c r="M24" s="4">
        <v>70.17</v>
      </c>
      <c r="N24" s="6">
        <v>58.14</v>
      </c>
      <c r="O24" s="8" t="s">
        <v>62</v>
      </c>
      <c r="P24" s="8" t="s">
        <v>63</v>
      </c>
      <c r="Q24" s="7">
        <v>141</v>
      </c>
      <c r="R24" s="6">
        <v>14.1</v>
      </c>
      <c r="S24" s="4">
        <v>72.540000000000006</v>
      </c>
    </row>
    <row r="25" spans="1:19" x14ac:dyDescent="0.15">
      <c r="A25" s="4">
        <v>20155111221</v>
      </c>
      <c r="B25" s="4" t="s">
        <v>22</v>
      </c>
      <c r="C25" s="4" t="s">
        <v>64</v>
      </c>
      <c r="D25" s="4" t="s">
        <v>30</v>
      </c>
      <c r="E25" s="4" t="s">
        <v>25</v>
      </c>
      <c r="F25" s="4" t="s">
        <v>26</v>
      </c>
      <c r="G25" s="4">
        <v>75</v>
      </c>
      <c r="H25" s="4">
        <v>70</v>
      </c>
      <c r="I25" s="4">
        <v>74</v>
      </c>
      <c r="J25" s="4">
        <v>66</v>
      </c>
      <c r="K25" s="4">
        <v>75</v>
      </c>
      <c r="L25" s="4">
        <v>75</v>
      </c>
      <c r="M25" s="4">
        <v>72.5</v>
      </c>
      <c r="N25" s="6">
        <v>58</v>
      </c>
      <c r="O25" s="7" t="s">
        <v>27</v>
      </c>
      <c r="P25" s="10" t="s">
        <v>79</v>
      </c>
      <c r="Q25" s="7">
        <v>130</v>
      </c>
      <c r="R25" s="6">
        <v>13</v>
      </c>
      <c r="S25" s="4">
        <v>71</v>
      </c>
    </row>
    <row r="26" spans="1:19" x14ac:dyDescent="0.15">
      <c r="A26" s="4">
        <v>20155111222</v>
      </c>
      <c r="B26" s="4" t="s">
        <v>22</v>
      </c>
      <c r="C26" s="4" t="s">
        <v>65</v>
      </c>
      <c r="D26" s="4" t="s">
        <v>30</v>
      </c>
      <c r="E26" s="4" t="s">
        <v>25</v>
      </c>
      <c r="F26" s="4" t="s">
        <v>26</v>
      </c>
      <c r="G26" s="4">
        <v>82</v>
      </c>
      <c r="H26" s="4">
        <v>71</v>
      </c>
      <c r="I26" s="4">
        <v>76</v>
      </c>
      <c r="J26" s="4">
        <v>72</v>
      </c>
      <c r="K26" s="4">
        <v>82</v>
      </c>
      <c r="L26" s="4">
        <v>70</v>
      </c>
      <c r="M26" s="4">
        <v>75.3</v>
      </c>
      <c r="N26" s="6">
        <v>60.24</v>
      </c>
      <c r="O26" s="7" t="s">
        <v>27</v>
      </c>
      <c r="P26" s="7" t="s">
        <v>28</v>
      </c>
      <c r="Q26" s="7">
        <v>122</v>
      </c>
      <c r="R26" s="6">
        <v>12.2</v>
      </c>
      <c r="S26" s="4">
        <v>72.64</v>
      </c>
    </row>
    <row r="27" spans="1:19" x14ac:dyDescent="0.15">
      <c r="A27" s="4">
        <v>20155111223</v>
      </c>
      <c r="B27" s="4" t="s">
        <v>22</v>
      </c>
      <c r="C27" s="4" t="s">
        <v>66</v>
      </c>
      <c r="D27" s="4" t="s">
        <v>30</v>
      </c>
      <c r="E27" s="4" t="s">
        <v>25</v>
      </c>
      <c r="F27" s="4" t="s">
        <v>26</v>
      </c>
      <c r="G27" s="4">
        <v>82</v>
      </c>
      <c r="H27" s="4">
        <v>85</v>
      </c>
      <c r="I27" s="4">
        <v>68</v>
      </c>
      <c r="J27" s="4">
        <v>81</v>
      </c>
      <c r="K27" s="4">
        <v>74</v>
      </c>
      <c r="L27" s="4">
        <v>64</v>
      </c>
      <c r="M27" s="4">
        <v>75.67</v>
      </c>
      <c r="N27" s="6">
        <v>60.53</v>
      </c>
      <c r="O27" s="7" t="s">
        <v>27</v>
      </c>
      <c r="P27" s="11" t="s">
        <v>81</v>
      </c>
      <c r="Q27" s="12">
        <v>125</v>
      </c>
      <c r="R27" s="12">
        <v>12.5</v>
      </c>
      <c r="S27" s="12">
        <f t="shared" ref="S27:S32" si="0">SUM(N27,R27)</f>
        <v>73.03</v>
      </c>
    </row>
    <row r="28" spans="1:19" x14ac:dyDescent="0.15">
      <c r="A28" s="4">
        <v>20155111224</v>
      </c>
      <c r="B28" s="4" t="s">
        <v>22</v>
      </c>
      <c r="C28" s="4" t="s">
        <v>67</v>
      </c>
      <c r="D28" s="4" t="s">
        <v>30</v>
      </c>
      <c r="E28" s="4" t="s">
        <v>25</v>
      </c>
      <c r="F28" s="4" t="s">
        <v>26</v>
      </c>
      <c r="G28" s="4">
        <v>77</v>
      </c>
      <c r="H28" s="4">
        <v>78</v>
      </c>
      <c r="I28" s="4">
        <v>74</v>
      </c>
      <c r="J28" s="4">
        <v>75</v>
      </c>
      <c r="K28" s="4">
        <v>83</v>
      </c>
      <c r="L28" s="4">
        <v>68</v>
      </c>
      <c r="M28" s="4">
        <v>75.83</v>
      </c>
      <c r="N28" s="6">
        <v>60.66</v>
      </c>
      <c r="O28" s="7" t="s">
        <v>34</v>
      </c>
      <c r="P28" s="7" t="s">
        <v>28</v>
      </c>
      <c r="Q28" s="7">
        <v>130</v>
      </c>
      <c r="R28" s="6">
        <v>13</v>
      </c>
      <c r="S28" s="4">
        <f t="shared" si="0"/>
        <v>73.66</v>
      </c>
    </row>
    <row r="29" spans="1:19" x14ac:dyDescent="0.15">
      <c r="A29" s="4">
        <v>20155111225</v>
      </c>
      <c r="B29" s="4" t="s">
        <v>22</v>
      </c>
      <c r="C29" s="4" t="s">
        <v>68</v>
      </c>
      <c r="D29" s="4" t="s">
        <v>30</v>
      </c>
      <c r="E29" s="4" t="s">
        <v>25</v>
      </c>
      <c r="F29" s="4" t="s">
        <v>26</v>
      </c>
      <c r="G29" s="4">
        <v>78</v>
      </c>
      <c r="H29" s="4">
        <v>76</v>
      </c>
      <c r="I29" s="4">
        <v>72</v>
      </c>
      <c r="J29" s="4">
        <v>73</v>
      </c>
      <c r="K29" s="4">
        <v>84</v>
      </c>
      <c r="L29" s="4">
        <v>70</v>
      </c>
      <c r="M29" s="4">
        <v>75.5</v>
      </c>
      <c r="N29" s="6">
        <v>60.4</v>
      </c>
      <c r="O29" s="7" t="s">
        <v>27</v>
      </c>
      <c r="P29" s="7" t="s">
        <v>60</v>
      </c>
      <c r="Q29" s="7">
        <f>127</f>
        <v>127</v>
      </c>
      <c r="R29" s="6">
        <v>12.7</v>
      </c>
      <c r="S29" s="4">
        <v>73.099999999999994</v>
      </c>
    </row>
    <row r="30" spans="1:19" x14ac:dyDescent="0.15">
      <c r="A30" s="4">
        <v>20155111226</v>
      </c>
      <c r="B30" s="4" t="s">
        <v>22</v>
      </c>
      <c r="C30" s="4" t="s">
        <v>69</v>
      </c>
      <c r="D30" s="4" t="s">
        <v>30</v>
      </c>
      <c r="E30" s="4" t="s">
        <v>25</v>
      </c>
      <c r="F30" s="4" t="s">
        <v>26</v>
      </c>
      <c r="G30" s="4">
        <v>69</v>
      </c>
      <c r="H30" s="4">
        <v>67</v>
      </c>
      <c r="I30" s="4">
        <v>72</v>
      </c>
      <c r="J30" s="4">
        <v>64</v>
      </c>
      <c r="K30" s="4">
        <v>77</v>
      </c>
      <c r="L30" s="4">
        <v>79</v>
      </c>
      <c r="M30" s="4">
        <v>71.33</v>
      </c>
      <c r="N30" s="6">
        <v>57.07</v>
      </c>
      <c r="O30" s="7" t="s">
        <v>39</v>
      </c>
      <c r="P30" s="10" t="s">
        <v>78</v>
      </c>
      <c r="Q30" s="7">
        <v>146</v>
      </c>
      <c r="R30" s="6">
        <v>14.6</v>
      </c>
      <c r="S30" s="4">
        <f t="shared" si="0"/>
        <v>71.67</v>
      </c>
    </row>
    <row r="31" spans="1:19" x14ac:dyDescent="0.15">
      <c r="A31" s="4">
        <v>20155111227</v>
      </c>
      <c r="B31" s="4" t="s">
        <v>22</v>
      </c>
      <c r="C31" s="4" t="s">
        <v>70</v>
      </c>
      <c r="D31" s="4" t="s">
        <v>30</v>
      </c>
      <c r="E31" s="4" t="s">
        <v>25</v>
      </c>
      <c r="F31" s="4" t="s">
        <v>26</v>
      </c>
      <c r="G31" s="4">
        <v>63</v>
      </c>
      <c r="H31" s="4">
        <v>61</v>
      </c>
      <c r="I31" s="4">
        <v>66</v>
      </c>
      <c r="J31" s="4">
        <v>64</v>
      </c>
      <c r="K31" s="4">
        <v>62</v>
      </c>
      <c r="L31" s="4">
        <v>73</v>
      </c>
      <c r="M31" s="4">
        <v>64.83</v>
      </c>
      <c r="N31" s="6">
        <v>51.86</v>
      </c>
      <c r="O31" s="7" t="s">
        <v>39</v>
      </c>
      <c r="P31" s="7" t="s">
        <v>28</v>
      </c>
      <c r="Q31" s="7">
        <f>138</f>
        <v>138</v>
      </c>
      <c r="R31" s="6">
        <v>13.8</v>
      </c>
      <c r="S31" s="4">
        <f t="shared" si="0"/>
        <v>65.66</v>
      </c>
    </row>
    <row r="32" spans="1:19" x14ac:dyDescent="0.15">
      <c r="A32" s="4">
        <v>20155111230</v>
      </c>
      <c r="B32" s="4" t="s">
        <v>22</v>
      </c>
      <c r="C32" s="4" t="s">
        <v>71</v>
      </c>
      <c r="D32" s="4" t="s">
        <v>30</v>
      </c>
      <c r="E32" s="4" t="s">
        <v>25</v>
      </c>
      <c r="F32" s="4" t="s">
        <v>26</v>
      </c>
      <c r="G32" s="4">
        <v>64</v>
      </c>
      <c r="H32" s="4">
        <v>78</v>
      </c>
      <c r="I32" s="4">
        <v>72</v>
      </c>
      <c r="J32" s="4">
        <v>68</v>
      </c>
      <c r="K32" s="4">
        <v>80</v>
      </c>
      <c r="L32" s="4">
        <v>66</v>
      </c>
      <c r="M32" s="4">
        <v>71.3</v>
      </c>
      <c r="N32" s="6">
        <v>57.07</v>
      </c>
      <c r="O32" s="7" t="s">
        <v>27</v>
      </c>
      <c r="P32" s="8" t="s">
        <v>28</v>
      </c>
      <c r="Q32" s="7">
        <v>122</v>
      </c>
      <c r="R32" s="6">
        <v>12.2</v>
      </c>
      <c r="S32" s="4">
        <f t="shared" si="0"/>
        <v>69.27</v>
      </c>
    </row>
    <row r="33" spans="1:19" x14ac:dyDescent="0.15">
      <c r="A33" s="4">
        <v>20155111231</v>
      </c>
      <c r="B33" s="4" t="s">
        <v>22</v>
      </c>
      <c r="C33" s="4" t="s">
        <v>72</v>
      </c>
      <c r="D33" s="4" t="s">
        <v>30</v>
      </c>
      <c r="E33" s="4" t="s">
        <v>25</v>
      </c>
      <c r="F33" s="4" t="s">
        <v>26</v>
      </c>
      <c r="G33" s="4">
        <v>73</v>
      </c>
      <c r="H33" s="4">
        <v>80</v>
      </c>
      <c r="I33" s="4">
        <v>78</v>
      </c>
      <c r="J33" s="4">
        <v>78</v>
      </c>
      <c r="K33" s="4">
        <v>73</v>
      </c>
      <c r="L33" s="4">
        <v>61</v>
      </c>
      <c r="M33" s="4">
        <v>73.83</v>
      </c>
      <c r="N33" s="6">
        <v>59.06</v>
      </c>
      <c r="O33" s="7" t="s">
        <v>39</v>
      </c>
      <c r="P33" s="11" t="s">
        <v>82</v>
      </c>
      <c r="Q33" s="12">
        <v>151</v>
      </c>
      <c r="R33" s="12">
        <v>15.1</v>
      </c>
      <c r="S33" s="12">
        <f>SUM(N33,R33)</f>
        <v>74.16</v>
      </c>
    </row>
    <row r="34" spans="1:19" x14ac:dyDescent="0.15">
      <c r="A34" s="4">
        <v>20155111232</v>
      </c>
      <c r="B34" s="4" t="s">
        <v>22</v>
      </c>
      <c r="C34" s="4" t="s">
        <v>73</v>
      </c>
      <c r="D34" s="4" t="s">
        <v>30</v>
      </c>
      <c r="E34" s="4" t="s">
        <v>25</v>
      </c>
      <c r="F34" s="4" t="s">
        <v>26</v>
      </c>
      <c r="G34" s="4">
        <v>82</v>
      </c>
      <c r="H34" s="4">
        <v>85</v>
      </c>
      <c r="I34" s="4">
        <v>71</v>
      </c>
      <c r="J34" s="4">
        <v>78</v>
      </c>
      <c r="K34" s="4">
        <v>73</v>
      </c>
      <c r="L34" s="4">
        <v>64</v>
      </c>
      <c r="M34" s="4">
        <v>75.5</v>
      </c>
      <c r="N34" s="6">
        <v>60.4</v>
      </c>
      <c r="O34" s="7" t="s">
        <v>27</v>
      </c>
      <c r="P34" s="11" t="s">
        <v>83</v>
      </c>
      <c r="Q34" s="12">
        <v>125</v>
      </c>
      <c r="R34" s="12">
        <v>12.5</v>
      </c>
      <c r="S34" s="12">
        <f>SUM(N34,R34)</f>
        <v>72.900000000000006</v>
      </c>
    </row>
    <row r="35" spans="1:19" x14ac:dyDescent="0.15">
      <c r="A35" s="4">
        <v>20155111233</v>
      </c>
      <c r="B35" s="4" t="s">
        <v>22</v>
      </c>
      <c r="C35" s="4" t="s">
        <v>74</v>
      </c>
      <c r="D35" s="4" t="s">
        <v>30</v>
      </c>
      <c r="E35" s="4" t="s">
        <v>25</v>
      </c>
      <c r="F35" s="4" t="s">
        <v>26</v>
      </c>
      <c r="G35" s="4">
        <v>73</v>
      </c>
      <c r="H35" s="4">
        <v>75</v>
      </c>
      <c r="I35" s="4">
        <v>74</v>
      </c>
      <c r="J35" s="4">
        <v>76</v>
      </c>
      <c r="K35" s="4">
        <v>79</v>
      </c>
      <c r="L35" s="4">
        <v>68</v>
      </c>
      <c r="M35" s="4">
        <v>74.17</v>
      </c>
      <c r="N35" s="6">
        <v>59.34</v>
      </c>
      <c r="O35" s="7" t="s">
        <v>27</v>
      </c>
      <c r="P35" s="10" t="s">
        <v>77</v>
      </c>
      <c r="Q35" s="7">
        <v>125.5</v>
      </c>
      <c r="R35" s="6">
        <v>12.55</v>
      </c>
      <c r="S35" s="12">
        <f>SUM(N35,R35)</f>
        <v>71.89</v>
      </c>
    </row>
    <row r="36" spans="1:19" x14ac:dyDescent="0.15">
      <c r="A36" s="4">
        <v>20155112731</v>
      </c>
      <c r="B36" s="4" t="s">
        <v>22</v>
      </c>
      <c r="C36" s="4" t="s">
        <v>75</v>
      </c>
      <c r="D36" s="4" t="s">
        <v>30</v>
      </c>
      <c r="E36" s="4" t="s">
        <v>25</v>
      </c>
      <c r="F36" s="4" t="s">
        <v>26</v>
      </c>
      <c r="G36" s="4">
        <v>80</v>
      </c>
      <c r="H36" s="4">
        <v>80</v>
      </c>
      <c r="I36" s="4">
        <v>77</v>
      </c>
      <c r="J36" s="4">
        <v>76</v>
      </c>
      <c r="K36" s="4">
        <v>86</v>
      </c>
      <c r="L36" s="4">
        <v>75</v>
      </c>
      <c r="M36" s="4">
        <v>79</v>
      </c>
      <c r="N36" s="6">
        <v>63.2</v>
      </c>
      <c r="O36" s="7" t="s">
        <v>34</v>
      </c>
      <c r="P36" s="11" t="s">
        <v>80</v>
      </c>
      <c r="Q36" s="12">
        <v>138</v>
      </c>
      <c r="R36" s="12">
        <v>13.8</v>
      </c>
      <c r="S36" s="12">
        <f>SUM(N36,R36)</f>
        <v>77</v>
      </c>
    </row>
    <row r="37" spans="1:19" s="1" customFormat="1" x14ac:dyDescent="0.15">
      <c r="A37" s="3">
        <v>20145173516</v>
      </c>
      <c r="B37" s="3" t="s">
        <v>22</v>
      </c>
      <c r="C37" s="3" t="s">
        <v>76</v>
      </c>
      <c r="D37" s="3" t="s">
        <v>30</v>
      </c>
      <c r="E37" s="3" t="s">
        <v>25</v>
      </c>
      <c r="F37" s="3" t="s">
        <v>26</v>
      </c>
      <c r="G37" s="3">
        <v>65</v>
      </c>
      <c r="H37" s="3">
        <v>56</v>
      </c>
      <c r="I37" s="3">
        <v>65</v>
      </c>
      <c r="J37" s="3">
        <v>66</v>
      </c>
      <c r="K37" s="3">
        <v>79</v>
      </c>
      <c r="L37" s="3">
        <v>66</v>
      </c>
      <c r="M37" s="3">
        <v>66.16</v>
      </c>
      <c r="N37" s="3">
        <v>52.9</v>
      </c>
      <c r="O37" s="3" t="s">
        <v>27</v>
      </c>
      <c r="P37" s="3" t="s">
        <v>28</v>
      </c>
      <c r="Q37" s="3">
        <v>122</v>
      </c>
      <c r="R37" s="3">
        <v>12.2</v>
      </c>
      <c r="S37" s="4">
        <v>65.099999999999994</v>
      </c>
    </row>
  </sheetData>
  <mergeCells count="16">
    <mergeCell ref="A1:S1"/>
    <mergeCell ref="G2:J2"/>
    <mergeCell ref="K2:L2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  <mergeCell ref="R2:R3"/>
    <mergeCell ref="S2:S3"/>
  </mergeCells>
  <phoneticPr fontId="7" type="noConversion"/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settings xmlns="https://web.wps.cn/et/2018/main" xmlns:s="http://schemas.openxmlformats.org/spreadsheetml/2006/main">
  <bookSettings>
    <isFilterShared>1</isFilterShared>
  </bookSettings>
</settings>
</file>

<file path=customXml/item3.xml><?xml version="1.0" encoding="utf-8"?>
<mergeFile xmlns="https://web.wps.cn/et/2018/main" xmlns:s="http://schemas.openxmlformats.org/spreadsheetml/2006/main">
  <listFile/>
</mergeFile>
</file>

<file path=customXml/item4.xml><?xml version="1.0" encoding="utf-8"?>
<allowEditUser xmlns="https://web.wps.cn/et/2018/main" xmlns:s="http://schemas.openxmlformats.org/spreadsheetml/2006/main">
  <rangeList sheetStid="1" master=""/>
  <rangeList sheetStid="2" master=""/>
</allowEditUser>
</file>

<file path=customXml/item5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9F91F69C-6E8C-4246-BC25-297BFDC75D90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DC3875BF-13D6-4817-9B69-0B22B651B2C7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5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2019-09-22T17:35:00Z</dcterms:created>
  <dcterms:modified xsi:type="dcterms:W3CDTF">2019-09-29T01:57:05Z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