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4000" windowHeight="9765" activeTab="0"/>
  </bookViews>
  <sheets>
    <sheet name="Sheet1" sheetId="1" r:id="rId1"/>
  </sheets>
</workbook>
</file>

<file path=xl/sharedStrings.xml><?xml version="1.0" encoding="utf-8"?>
<sst xmlns="http://schemas.openxmlformats.org/spreadsheetml/2006/main" uniqueCount="58" count="58">
  <si>
    <t>学号</t>
  </si>
  <si>
    <t>班级</t>
  </si>
  <si>
    <t>姓名</t>
  </si>
  <si>
    <t>性别</t>
  </si>
  <si>
    <t>、专业</t>
  </si>
  <si>
    <t>第一学期</t>
  </si>
  <si>
    <t>第二学期</t>
  </si>
  <si>
    <t>考试课平均成绩</t>
  </si>
  <si>
    <t>折合成绩B*80%</t>
  </si>
  <si>
    <t>素质与行为规范A</t>
  </si>
  <si>
    <t>实践与创新能力C</t>
  </si>
  <si>
    <t>A+C</t>
  </si>
  <si>
    <t>折合成绩（A+C）</t>
  </si>
  <si>
    <t>最终成绩</t>
  </si>
  <si>
    <t>内科学1</t>
  </si>
  <si>
    <t>外科学</t>
  </si>
  <si>
    <t>妇产科学</t>
  </si>
  <si>
    <t>儿科学</t>
  </si>
  <si>
    <t>内科学2</t>
  </si>
  <si>
    <t>外科学（各论二）</t>
  </si>
  <si>
    <t>张亚航</t>
  </si>
  <si>
    <t>男</t>
  </si>
  <si>
    <t>临床医学</t>
  </si>
  <si>
    <t>孙张傲</t>
  </si>
  <si>
    <t>余文龙</t>
  </si>
  <si>
    <t>王昊锋</t>
  </si>
  <si>
    <t>赵文博</t>
  </si>
  <si>
    <t>温昕</t>
  </si>
  <si>
    <t>李海滨</t>
  </si>
  <si>
    <t>谷亚辉</t>
  </si>
  <si>
    <t>武壮壮</t>
  </si>
  <si>
    <t>王永亮</t>
  </si>
  <si>
    <t>杜梓楠</t>
  </si>
  <si>
    <t>贾贝聪</t>
  </si>
  <si>
    <t>张士豪</t>
  </si>
  <si>
    <t>周舒畅</t>
  </si>
  <si>
    <t>郭英杰</t>
  </si>
  <si>
    <t>黄守岗</t>
  </si>
  <si>
    <t>杨蕴钊</t>
  </si>
  <si>
    <t>丁美月</t>
  </si>
  <si>
    <t>女</t>
  </si>
  <si>
    <t>邵艺超</t>
  </si>
  <si>
    <t>张刚刚</t>
  </si>
  <si>
    <t>高利</t>
  </si>
  <si>
    <t>耿小凡</t>
  </si>
  <si>
    <t>郑佳佳</t>
  </si>
  <si>
    <t>姚玉</t>
  </si>
  <si>
    <t>孟佳琳</t>
  </si>
  <si>
    <t>朱钰丹</t>
  </si>
  <si>
    <t>王霞</t>
  </si>
  <si>
    <t>罗宝婷</t>
  </si>
  <si>
    <t>衡柯沁</t>
  </si>
  <si>
    <t>夏鑫平</t>
  </si>
  <si>
    <t>董雪冰</t>
  </si>
  <si>
    <t>黄明阳</t>
  </si>
  <si>
    <t>朱明远</t>
  </si>
  <si>
    <t>王孟珠</t>
  </si>
  <si>
    <t>郎霞</t>
  </si>
</sst>
</file>

<file path=xl/styles.xml><?xml version="1.0" encoding="utf-8"?>
<styleSheet xmlns="http://schemas.openxmlformats.org/spreadsheetml/2006/main">
  <numFmts count="2">
    <numFmt numFmtId="0" formatCode="General"/>
    <numFmt numFmtId="164" formatCode="0.00_ "/>
  </numFmts>
  <fonts count="8">
    <font>
      <name val="宋体"/>
      <sz val="11"/>
    </font>
    <font>
      <name val="宋体"/>
      <charset val="134"/>
      <sz val="11"/>
    </font>
    <font>
      <name val="宋体"/>
      <charset val="134"/>
      <sz val="11"/>
      <color rgb="FF000000"/>
    </font>
    <font>
      <name val="宋体"/>
      <charset val="134"/>
      <sz val="11"/>
      <color rgb="FFFF0000"/>
    </font>
    <font>
      <name val="宋体"/>
      <sz val="11"/>
      <color rgb="FFFF9900"/>
    </font>
    <font>
      <name val="宋体"/>
      <charset val="134"/>
      <sz val="11"/>
      <color rgb="FFFF9900"/>
    </font>
    <font>
      <name val="宋体"/>
      <sz val="11"/>
      <color rgb="FFFF9900"/>
    </font>
    <font>
      <name val="宋体"/>
      <sz val="11"/>
      <color rgb="FFFF99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164" fontId="1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AC37"/>
  <sheetViews>
    <sheetView tabSelected="1" workbookViewId="0" topLeftCell="J9" zoomScale="64">
      <selection activeCell="O17" sqref="O17"/>
    </sheetView>
  </sheetViews>
  <sheetFormatPr defaultRowHeight="13.5" defaultColWidth="9"/>
  <cols>
    <col min="1" max="1" customWidth="1" width="12.75" style="0"/>
    <col min="3" max="4" customWidth="1" width="10.0" style="0"/>
    <col min="5" max="5" customWidth="1" width="9.0" style="0"/>
    <col min="9" max="11" customWidth="1" width="10.0" style="0"/>
    <col min="12" max="12" customWidth="1" width="16.375" style="0"/>
    <col min="13" max="13" customWidth="1" width="10.0" style="1"/>
    <col min="14" max="14" customWidth="1" width="15.625" style="0"/>
    <col min="15" max="15" customWidth="1" width="15.75" style="0"/>
    <col min="16" max="17" customWidth="1" width="18.875" style="0"/>
    <col min="18" max="18" customWidth="1" width="14.0" style="1"/>
  </cols>
  <sheetData>
    <row r="1" spans="8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/>
      <c r="H1" s="3"/>
      <c r="I1" s="3"/>
      <c r="J1" s="3" t="s">
        <v>6</v>
      </c>
      <c r="K1" s="3"/>
      <c r="L1" s="3" t="s">
        <v>7</v>
      </c>
      <c r="M1" s="4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4" t="s">
        <v>13</v>
      </c>
      <c r="S1" s="5"/>
    </row>
    <row r="2" spans="8:8">
      <c r="A2" s="6"/>
      <c r="B2" s="7"/>
      <c r="C2" s="3"/>
      <c r="D2" s="3"/>
      <c r="E2" s="7"/>
      <c r="F2" s="7" t="s">
        <v>14</v>
      </c>
      <c r="G2" s="7" t="s">
        <v>15</v>
      </c>
      <c r="H2" s="7" t="s">
        <v>16</v>
      </c>
      <c r="I2" s="7" t="s">
        <v>17</v>
      </c>
      <c r="J2" s="7" t="s">
        <v>18</v>
      </c>
      <c r="K2" s="7" t="s">
        <v>19</v>
      </c>
      <c r="L2" s="3"/>
      <c r="M2" s="4"/>
      <c r="N2" s="3"/>
      <c r="O2" s="3"/>
      <c r="P2" s="3"/>
      <c r="Q2" s="3"/>
      <c r="R2" s="4"/>
    </row>
    <row r="3" spans="8:8" ht="13.5" customFormat="1">
      <c r="A3" s="6">
        <v>2.0145112711E10</v>
      </c>
      <c r="B3" s="6">
        <v>11.0</v>
      </c>
      <c r="C3" s="6" t="s">
        <v>20</v>
      </c>
      <c r="D3" s="6" t="s">
        <v>21</v>
      </c>
      <c r="E3" s="6" t="s">
        <v>22</v>
      </c>
      <c r="F3" s="6">
        <v>73.0</v>
      </c>
      <c r="G3" s="6">
        <v>78.0</v>
      </c>
      <c r="H3" s="6">
        <v>65.0</v>
      </c>
      <c r="I3" s="6">
        <v>68.0</v>
      </c>
      <c r="J3" s="6">
        <v>85.0</v>
      </c>
      <c r="K3" s="6">
        <v>82.0</v>
      </c>
      <c r="L3" s="6">
        <v>75.17</v>
      </c>
      <c r="M3" s="8">
        <f>SUM(L3*0.8)</f>
        <v>60.136</v>
      </c>
      <c r="N3" s="6">
        <v>80.0</v>
      </c>
      <c r="O3" s="6">
        <v>50.0</v>
      </c>
      <c r="P3" s="6">
        <f>SUM(N3,O3)</f>
        <v>130.0</v>
      </c>
      <c r="Q3" s="6">
        <f>SUM(P3*0.1)</f>
        <v>13.0</v>
      </c>
      <c r="R3" s="8">
        <f>SUM(Q3,M3)</f>
        <v>73.136</v>
      </c>
    </row>
    <row r="4" spans="8:8" ht="13.5" customFormat="1">
      <c r="A4" s="6">
        <v>2.0145166004E10</v>
      </c>
      <c r="B4" s="6">
        <v>11.0</v>
      </c>
      <c r="C4" s="6" t="s">
        <v>23</v>
      </c>
      <c r="D4" s="6" t="s">
        <v>21</v>
      </c>
      <c r="E4" s="6" t="s">
        <v>22</v>
      </c>
      <c r="F4" s="6">
        <v>74.0</v>
      </c>
      <c r="G4" s="6">
        <v>77.0</v>
      </c>
      <c r="H4" s="6">
        <v>69.0</v>
      </c>
      <c r="I4" s="6">
        <v>73.0</v>
      </c>
      <c r="J4" s="6">
        <v>68.0</v>
      </c>
      <c r="K4" s="6">
        <v>72.0</v>
      </c>
      <c r="L4" s="6">
        <v>72.17</v>
      </c>
      <c r="M4" s="8">
        <f t="shared" si="0" ref="M4:M37">SUM(L4*0.8)</f>
        <v>57.736000000000004</v>
      </c>
      <c r="N4" s="6">
        <v>96.0</v>
      </c>
      <c r="O4" s="6">
        <v>50.0</v>
      </c>
      <c r="P4" s="6">
        <f t="shared" si="1" ref="P4:P37">SUM(N4,O4)</f>
        <v>146.0</v>
      </c>
      <c r="Q4" s="6">
        <f t="shared" si="2" ref="Q4:Q37">SUM(P4*0.1)</f>
        <v>14.600000000000001</v>
      </c>
      <c r="R4" s="8">
        <f>SUM(Q4,M4)</f>
        <v>72.33600000000001</v>
      </c>
    </row>
    <row r="5" spans="8:8">
      <c r="A5" s="6">
        <v>2.0145173409E10</v>
      </c>
      <c r="B5" s="6">
        <v>11.0</v>
      </c>
      <c r="C5" s="6" t="s">
        <v>24</v>
      </c>
      <c r="D5" s="6" t="s">
        <v>21</v>
      </c>
      <c r="E5" s="6" t="s">
        <v>22</v>
      </c>
      <c r="F5" s="6">
        <v>71.0</v>
      </c>
      <c r="G5" s="6">
        <v>78.0</v>
      </c>
      <c r="H5" s="6">
        <v>65.0</v>
      </c>
      <c r="I5" s="6">
        <v>75.0</v>
      </c>
      <c r="J5" s="6">
        <v>83.0</v>
      </c>
      <c r="K5" s="6">
        <v>70.0</v>
      </c>
      <c r="L5" s="6">
        <v>73.67</v>
      </c>
      <c r="M5" s="8">
        <f t="shared" si="0"/>
        <v>58.93600000000001</v>
      </c>
      <c r="N5" s="6">
        <v>100.0</v>
      </c>
      <c r="O5" s="6">
        <v>43.0</v>
      </c>
      <c r="P5" s="6">
        <f t="shared" si="1"/>
        <v>143.0</v>
      </c>
      <c r="Q5" s="6">
        <f t="shared" si="2"/>
        <v>14.3</v>
      </c>
      <c r="R5" s="8">
        <f>SUM(Q5,M5)</f>
        <v>73.236</v>
      </c>
    </row>
    <row r="6" spans="8:8">
      <c r="A6" s="6">
        <v>2.0155110108E10</v>
      </c>
      <c r="B6" s="6">
        <v>11.0</v>
      </c>
      <c r="C6" s="6" t="s">
        <v>25</v>
      </c>
      <c r="D6" s="6" t="s">
        <v>21</v>
      </c>
      <c r="E6" s="6" t="s">
        <v>22</v>
      </c>
      <c r="F6" s="6">
        <v>73.0</v>
      </c>
      <c r="G6" s="6">
        <v>73.0</v>
      </c>
      <c r="H6" s="6">
        <v>71.0</v>
      </c>
      <c r="I6" s="6">
        <v>66.0</v>
      </c>
      <c r="J6" s="6">
        <v>68.0</v>
      </c>
      <c r="K6" s="6">
        <v>74.0</v>
      </c>
      <c r="L6" s="6">
        <v>70.83</v>
      </c>
      <c r="M6" s="8">
        <f t="shared" si="0"/>
        <v>56.664</v>
      </c>
      <c r="N6" s="6">
        <v>88.0</v>
      </c>
      <c r="O6" s="6">
        <v>42.0</v>
      </c>
      <c r="P6" s="6">
        <f t="shared" si="1"/>
        <v>130.0</v>
      </c>
      <c r="Q6" s="6">
        <f t="shared" si="2"/>
        <v>13.0</v>
      </c>
      <c r="R6" s="8">
        <f>SUM(Q6,M6)</f>
        <v>69.664</v>
      </c>
    </row>
    <row r="7" spans="8:8">
      <c r="A7" s="6">
        <v>2.0155110204E10</v>
      </c>
      <c r="B7" s="6">
        <v>11.0</v>
      </c>
      <c r="C7" s="6" t="s">
        <v>26</v>
      </c>
      <c r="D7" s="6" t="s">
        <v>21</v>
      </c>
      <c r="E7" s="6" t="s">
        <v>22</v>
      </c>
      <c r="F7" s="6">
        <v>74.0</v>
      </c>
      <c r="G7" s="6">
        <v>78.0</v>
      </c>
      <c r="H7" s="6">
        <v>75.0</v>
      </c>
      <c r="I7" s="6">
        <v>70.0</v>
      </c>
      <c r="J7" s="6">
        <v>86.0</v>
      </c>
      <c r="K7" s="6">
        <v>73.0</v>
      </c>
      <c r="L7" s="6">
        <v>76.0</v>
      </c>
      <c r="M7" s="8">
        <f t="shared" si="0"/>
        <v>60.800000000000004</v>
      </c>
      <c r="N7" s="6">
        <v>80.0</v>
      </c>
      <c r="O7" s="6">
        <v>43.0</v>
      </c>
      <c r="P7" s="6">
        <f t="shared" si="1"/>
        <v>123.0</v>
      </c>
      <c r="Q7" s="6">
        <f t="shared" si="2"/>
        <v>12.3</v>
      </c>
      <c r="R7" s="8">
        <f>SUM(Q7,M7)</f>
        <v>73.10000000000001</v>
      </c>
    </row>
    <row r="8" spans="8:8">
      <c r="A8" s="6">
        <v>2.0155110214E10</v>
      </c>
      <c r="B8" s="6">
        <v>11.0</v>
      </c>
      <c r="C8" s="6" t="s">
        <v>27</v>
      </c>
      <c r="D8" s="6" t="s">
        <v>21</v>
      </c>
      <c r="E8" s="6" t="s">
        <v>22</v>
      </c>
      <c r="F8" s="6">
        <v>72.0</v>
      </c>
      <c r="G8" s="6">
        <v>79.0</v>
      </c>
      <c r="H8" s="6">
        <v>69.0</v>
      </c>
      <c r="I8" s="6">
        <v>67.0</v>
      </c>
      <c r="J8" s="6">
        <v>70.0</v>
      </c>
      <c r="K8" s="6">
        <v>74.0</v>
      </c>
      <c r="L8" s="6">
        <v>74.0</v>
      </c>
      <c r="M8" s="8">
        <f t="shared" si="0"/>
        <v>59.2</v>
      </c>
      <c r="N8" s="6">
        <v>88.0</v>
      </c>
      <c r="O8" s="6">
        <v>49.0</v>
      </c>
      <c r="P8" s="6">
        <f t="shared" si="1"/>
        <v>137.0</v>
      </c>
      <c r="Q8" s="6">
        <f t="shared" si="2"/>
        <v>13.700000000000001</v>
      </c>
      <c r="R8" s="8">
        <f>SUM(Q8,M8)</f>
        <v>72.9</v>
      </c>
    </row>
    <row r="9" spans="8:8">
      <c r="A9" s="6">
        <v>2.0155110216E10</v>
      </c>
      <c r="B9" s="6">
        <v>11.0</v>
      </c>
      <c r="C9" s="6" t="s">
        <v>28</v>
      </c>
      <c r="D9" s="6" t="s">
        <v>21</v>
      </c>
      <c r="E9" s="6" t="s">
        <v>22</v>
      </c>
      <c r="F9" s="6">
        <v>73.0</v>
      </c>
      <c r="G9" s="6">
        <v>73.0</v>
      </c>
      <c r="H9" s="6">
        <v>74.0</v>
      </c>
      <c r="I9" s="6">
        <v>78.0</v>
      </c>
      <c r="J9" s="6">
        <v>76.0</v>
      </c>
      <c r="K9" s="6">
        <v>76.0</v>
      </c>
      <c r="L9" s="6">
        <v>75.0</v>
      </c>
      <c r="M9" s="8">
        <f t="shared" si="0"/>
        <v>60.0</v>
      </c>
      <c r="N9" s="6">
        <v>88.0</v>
      </c>
      <c r="O9" s="6">
        <v>43.0</v>
      </c>
      <c r="P9" s="6">
        <f t="shared" si="1"/>
        <v>131.0</v>
      </c>
      <c r="Q9" s="6">
        <f t="shared" si="2"/>
        <v>13.100000000000001</v>
      </c>
      <c r="R9" s="8">
        <f>SUM(Q9,M9)</f>
        <v>73.1</v>
      </c>
    </row>
    <row r="10" spans="8:8" s="9" ht="13.5" customFormat="1">
      <c r="A10" s="10">
        <v>2.0155110219E10</v>
      </c>
      <c r="B10" s="10">
        <v>11.0</v>
      </c>
      <c r="C10" s="10" t="s">
        <v>29</v>
      </c>
      <c r="D10" s="10" t="s">
        <v>21</v>
      </c>
      <c r="E10" s="10" t="s">
        <v>22</v>
      </c>
      <c r="F10" s="10">
        <v>57.0</v>
      </c>
      <c r="G10" s="10">
        <v>57.0</v>
      </c>
      <c r="H10" s="10">
        <v>59.0</v>
      </c>
      <c r="I10" s="10">
        <v>61.0</v>
      </c>
      <c r="J10" s="10">
        <v>64.0</v>
      </c>
      <c r="K10" s="10">
        <v>66.0</v>
      </c>
      <c r="L10" s="10">
        <v>60.67</v>
      </c>
      <c r="M10" s="11">
        <f t="shared" si="0"/>
        <v>48.536</v>
      </c>
      <c r="N10" s="10">
        <v>80.0</v>
      </c>
      <c r="O10" s="10">
        <v>43.0</v>
      </c>
      <c r="P10" s="12">
        <f t="shared" si="1"/>
        <v>123.0</v>
      </c>
      <c r="Q10" s="12">
        <f t="shared" si="2"/>
        <v>12.3</v>
      </c>
      <c r="R10" s="11">
        <f>SUM(Q10,M10)</f>
        <v>60.836</v>
      </c>
    </row>
    <row r="11" spans="8:8">
      <c r="A11" s="6">
        <v>2.0155110806E10</v>
      </c>
      <c r="B11" s="6">
        <v>11.0</v>
      </c>
      <c r="C11" s="6" t="s">
        <v>30</v>
      </c>
      <c r="D11" s="6" t="s">
        <v>21</v>
      </c>
      <c r="E11" s="6" t="s">
        <v>22</v>
      </c>
      <c r="F11" s="6">
        <v>70.0</v>
      </c>
      <c r="G11" s="6">
        <v>69.0</v>
      </c>
      <c r="H11" s="6">
        <v>72.0</v>
      </c>
      <c r="I11" s="6"/>
      <c r="J11" s="6">
        <v>73.0</v>
      </c>
      <c r="K11" s="6">
        <v>63.0</v>
      </c>
      <c r="L11" s="6">
        <v>69.4</v>
      </c>
      <c r="M11" s="8">
        <f t="shared" si="0"/>
        <v>55.52000000000001</v>
      </c>
      <c r="N11" s="6">
        <v>80.0</v>
      </c>
      <c r="O11" s="6">
        <v>0.0</v>
      </c>
      <c r="P11" s="6">
        <f t="shared" si="1"/>
        <v>80.0</v>
      </c>
      <c r="Q11" s="6">
        <f t="shared" si="2"/>
        <v>8.0</v>
      </c>
      <c r="R11" s="8">
        <f>SUM(Q11,M11)</f>
        <v>63.52000000000001</v>
      </c>
    </row>
    <row r="12" spans="8:8">
      <c r="A12" s="6">
        <v>2.0155111101E10</v>
      </c>
      <c r="B12" s="6">
        <v>11.0</v>
      </c>
      <c r="C12" s="6" t="s">
        <v>31</v>
      </c>
      <c r="D12" s="6" t="s">
        <v>21</v>
      </c>
      <c r="E12" s="6" t="s">
        <v>22</v>
      </c>
      <c r="F12" s="6">
        <v>72.0</v>
      </c>
      <c r="G12" s="6">
        <v>69.0</v>
      </c>
      <c r="H12" s="6">
        <v>75.0</v>
      </c>
      <c r="I12" s="6">
        <v>70.0</v>
      </c>
      <c r="J12" s="6">
        <v>66.0</v>
      </c>
      <c r="K12" s="6">
        <v>71.0</v>
      </c>
      <c r="L12" s="6">
        <v>70.5</v>
      </c>
      <c r="M12" s="8">
        <f t="shared" si="0"/>
        <v>56.400000000000006</v>
      </c>
      <c r="N12" s="6">
        <v>88.0</v>
      </c>
      <c r="O12" s="6">
        <v>43.0</v>
      </c>
      <c r="P12" s="6">
        <f t="shared" si="1"/>
        <v>131.0</v>
      </c>
      <c r="Q12" s="6">
        <f t="shared" si="2"/>
        <v>13.100000000000001</v>
      </c>
      <c r="R12" s="8">
        <f>SUM(Q12,M12)</f>
        <v>69.5</v>
      </c>
    </row>
    <row r="13" spans="8:8">
      <c r="A13" s="6">
        <v>2.0155111102E10</v>
      </c>
      <c r="B13" s="6">
        <v>11.0</v>
      </c>
      <c r="C13" s="6" t="s">
        <v>32</v>
      </c>
      <c r="D13" s="6" t="s">
        <v>21</v>
      </c>
      <c r="E13" s="6" t="s">
        <v>22</v>
      </c>
      <c r="F13" s="6">
        <v>71.0</v>
      </c>
      <c r="G13" s="6">
        <v>72.0</v>
      </c>
      <c r="H13" s="6">
        <v>69.0</v>
      </c>
      <c r="I13" s="6">
        <v>67.0</v>
      </c>
      <c r="J13" s="6">
        <v>80.0</v>
      </c>
      <c r="K13" s="6">
        <v>69.0</v>
      </c>
      <c r="L13" s="6">
        <v>71.33</v>
      </c>
      <c r="M13" s="8">
        <f t="shared" si="0"/>
        <v>57.064</v>
      </c>
      <c r="N13" s="6">
        <v>88.0</v>
      </c>
      <c r="O13" s="6">
        <v>42.0</v>
      </c>
      <c r="P13" s="6">
        <f t="shared" si="1"/>
        <v>130.0</v>
      </c>
      <c r="Q13" s="6">
        <f t="shared" si="2"/>
        <v>13.0</v>
      </c>
      <c r="R13" s="8">
        <f>SUM(Q13,M13)</f>
        <v>70.064</v>
      </c>
    </row>
    <row r="14" spans="8:8">
      <c r="A14" s="6">
        <v>2.0155111103E10</v>
      </c>
      <c r="B14" s="6">
        <v>11.0</v>
      </c>
      <c r="C14" s="6" t="s">
        <v>33</v>
      </c>
      <c r="D14" s="6" t="s">
        <v>21</v>
      </c>
      <c r="E14" s="6" t="s">
        <v>22</v>
      </c>
      <c r="F14" s="6">
        <v>71.0</v>
      </c>
      <c r="G14" s="6">
        <v>75.0</v>
      </c>
      <c r="H14" s="6">
        <v>68.0</v>
      </c>
      <c r="I14" s="6">
        <v>67.0</v>
      </c>
      <c r="J14" s="6">
        <v>83.0</v>
      </c>
      <c r="K14" s="6">
        <v>70.0</v>
      </c>
      <c r="L14" s="6">
        <v>72.33</v>
      </c>
      <c r="M14" s="8">
        <f t="shared" si="0"/>
        <v>57.864000000000004</v>
      </c>
      <c r="N14" s="6">
        <v>88.0</v>
      </c>
      <c r="O14" s="6">
        <v>42.0</v>
      </c>
      <c r="P14" s="6">
        <f t="shared" si="1"/>
        <v>130.0</v>
      </c>
      <c r="Q14" s="6">
        <f t="shared" si="2"/>
        <v>13.0</v>
      </c>
      <c r="R14" s="8">
        <f>SUM(Q14,M14)</f>
        <v>70.864</v>
      </c>
    </row>
    <row r="15" spans="8:8">
      <c r="A15" s="6">
        <v>2.0155111105E10</v>
      </c>
      <c r="B15" s="6">
        <v>11.0</v>
      </c>
      <c r="C15" s="6" t="s">
        <v>34</v>
      </c>
      <c r="D15" s="6" t="s">
        <v>21</v>
      </c>
      <c r="E15" s="6" t="s">
        <v>22</v>
      </c>
      <c r="F15" s="6">
        <v>73.0</v>
      </c>
      <c r="G15" s="6">
        <v>82.0</v>
      </c>
      <c r="H15" s="6">
        <v>66.0</v>
      </c>
      <c r="I15" s="6">
        <v>73.0</v>
      </c>
      <c r="J15" s="6">
        <v>76.0</v>
      </c>
      <c r="K15" s="6">
        <v>78.0</v>
      </c>
      <c r="L15" s="6">
        <v>74.66</v>
      </c>
      <c r="M15" s="8">
        <f t="shared" si="0"/>
        <v>59.728</v>
      </c>
      <c r="N15" s="6">
        <v>88.0</v>
      </c>
      <c r="O15" s="6">
        <v>50.0</v>
      </c>
      <c r="P15" s="6">
        <f t="shared" si="1"/>
        <v>138.0</v>
      </c>
      <c r="Q15" s="6">
        <f t="shared" si="2"/>
        <v>13.8</v>
      </c>
      <c r="R15" s="8">
        <f>SUM(Q15,M15)</f>
        <v>73.528</v>
      </c>
    </row>
    <row r="16" spans="8:8">
      <c r="A16" s="6">
        <v>2.0155111106E10</v>
      </c>
      <c r="B16" s="6">
        <v>11.0</v>
      </c>
      <c r="C16" s="6" t="s">
        <v>35</v>
      </c>
      <c r="D16" s="6" t="s">
        <v>21</v>
      </c>
      <c r="E16" s="6" t="s">
        <v>22</v>
      </c>
      <c r="F16" s="6">
        <v>77.0</v>
      </c>
      <c r="G16" s="6">
        <v>80.0</v>
      </c>
      <c r="H16" s="6">
        <v>68.0</v>
      </c>
      <c r="I16" s="6">
        <v>73.0</v>
      </c>
      <c r="J16" s="6">
        <v>70.0</v>
      </c>
      <c r="K16" s="6">
        <v>77.0</v>
      </c>
      <c r="L16" s="6">
        <v>74.17</v>
      </c>
      <c r="M16" s="8">
        <f t="shared" si="0"/>
        <v>59.336000000000006</v>
      </c>
      <c r="N16" s="6">
        <v>100.0</v>
      </c>
      <c r="O16" s="6">
        <v>42.0</v>
      </c>
      <c r="P16" s="6">
        <f t="shared" si="1"/>
        <v>142.0</v>
      </c>
      <c r="Q16" s="6">
        <f t="shared" si="2"/>
        <v>14.200000000000001</v>
      </c>
      <c r="R16" s="8">
        <f>SUM(Q16,M16)</f>
        <v>73.536</v>
      </c>
    </row>
    <row r="17" spans="8:8" s="13" ht="14.3" customFormat="1">
      <c r="A17" s="14">
        <v>2.0155111107E10</v>
      </c>
      <c r="B17" s="14">
        <v>11.0</v>
      </c>
      <c r="C17" s="14" t="s">
        <v>36</v>
      </c>
      <c r="D17" s="14" t="s">
        <v>21</v>
      </c>
      <c r="E17" s="14" t="s">
        <v>22</v>
      </c>
      <c r="F17" s="14">
        <v>81.0</v>
      </c>
      <c r="G17" s="14">
        <v>79.0</v>
      </c>
      <c r="H17" s="14">
        <v>79.0</v>
      </c>
      <c r="I17" s="14">
        <v>82.0</v>
      </c>
      <c r="J17" s="14">
        <v>78.0</v>
      </c>
      <c r="K17" s="14">
        <v>81.0</v>
      </c>
      <c r="L17" s="14">
        <v>80.5</v>
      </c>
      <c r="M17" s="15">
        <f t="shared" si="0"/>
        <v>64.4</v>
      </c>
      <c r="N17" s="14">
        <v>90.0</v>
      </c>
      <c r="O17" s="14">
        <v>47.0</v>
      </c>
      <c r="P17" s="14">
        <f t="shared" si="1"/>
        <v>137.0</v>
      </c>
      <c r="Q17" s="14">
        <f t="shared" si="2"/>
        <v>13.700000000000001</v>
      </c>
      <c r="R17" s="15">
        <f>SUM(Q17,M17)</f>
        <v>78.10000000000001</v>
      </c>
    </row>
    <row r="18" spans="8:8">
      <c r="A18" s="6">
        <v>2.0155111108E10</v>
      </c>
      <c r="B18" s="6">
        <v>11.0</v>
      </c>
      <c r="C18" s="6" t="s">
        <v>37</v>
      </c>
      <c r="D18" s="6" t="s">
        <v>21</v>
      </c>
      <c r="E18" s="6" t="s">
        <v>22</v>
      </c>
      <c r="F18" s="6">
        <v>88.0</v>
      </c>
      <c r="G18" s="6">
        <v>85.0</v>
      </c>
      <c r="H18" s="6">
        <v>84.0</v>
      </c>
      <c r="I18" s="6">
        <v>84.0</v>
      </c>
      <c r="J18" s="6">
        <v>83.0</v>
      </c>
      <c r="K18" s="6">
        <v>80.0</v>
      </c>
      <c r="L18" s="6">
        <v>84.0</v>
      </c>
      <c r="M18" s="8">
        <f t="shared" si="0"/>
        <v>67.2</v>
      </c>
      <c r="N18" s="6">
        <v>100.0</v>
      </c>
      <c r="O18" s="6">
        <v>50.0</v>
      </c>
      <c r="P18" s="6">
        <f t="shared" si="1"/>
        <v>150.0</v>
      </c>
      <c r="Q18" s="6">
        <f t="shared" si="2"/>
        <v>15.0</v>
      </c>
      <c r="R18" s="8">
        <f>SUM(Q18,M18)</f>
        <v>82.2</v>
      </c>
    </row>
    <row r="19" spans="8:8">
      <c r="A19" s="6">
        <v>2.0155111109E10</v>
      </c>
      <c r="B19" s="6">
        <v>11.0</v>
      </c>
      <c r="C19" s="6" t="s">
        <v>38</v>
      </c>
      <c r="D19" s="6" t="s">
        <v>21</v>
      </c>
      <c r="E19" s="6" t="s">
        <v>22</v>
      </c>
      <c r="F19" s="6">
        <v>79.0</v>
      </c>
      <c r="G19" s="6">
        <v>76.0</v>
      </c>
      <c r="H19" s="6">
        <v>70.0</v>
      </c>
      <c r="I19" s="6">
        <v>80.0</v>
      </c>
      <c r="J19" s="6">
        <v>76.0</v>
      </c>
      <c r="K19" s="6">
        <v>74.0</v>
      </c>
      <c r="L19" s="6">
        <v>75.83</v>
      </c>
      <c r="M19" s="8">
        <f t="shared" si="0"/>
        <v>60.664</v>
      </c>
      <c r="N19" s="6">
        <v>88.0</v>
      </c>
      <c r="O19" s="6">
        <v>43.0</v>
      </c>
      <c r="P19" s="6">
        <f t="shared" si="1"/>
        <v>131.0</v>
      </c>
      <c r="Q19" s="6">
        <f t="shared" si="2"/>
        <v>13.100000000000001</v>
      </c>
      <c r="R19" s="8">
        <f>SUM(Q19,M19)</f>
        <v>73.76400000000001</v>
      </c>
    </row>
    <row r="20" spans="8:8">
      <c r="A20" s="6">
        <v>2.0155110231E10</v>
      </c>
      <c r="B20" s="6">
        <v>11.0</v>
      </c>
      <c r="C20" s="6" t="s">
        <v>39</v>
      </c>
      <c r="D20" s="6" t="s">
        <v>40</v>
      </c>
      <c r="E20" s="6" t="s">
        <v>22</v>
      </c>
      <c r="F20" s="6">
        <v>64.0</v>
      </c>
      <c r="G20" s="6">
        <v>71.0</v>
      </c>
      <c r="H20" s="6">
        <v>71.0</v>
      </c>
      <c r="I20" s="6">
        <v>72.0</v>
      </c>
      <c r="J20" s="6">
        <v>70.0</v>
      </c>
      <c r="K20" s="6">
        <v>67.0</v>
      </c>
      <c r="L20" s="6">
        <v>69.33</v>
      </c>
      <c r="M20" s="8">
        <f t="shared" si="0"/>
        <v>55.464</v>
      </c>
      <c r="N20" s="6">
        <v>20.0</v>
      </c>
      <c r="O20" s="6">
        <v>42.0</v>
      </c>
      <c r="P20" s="6">
        <f t="shared" si="1"/>
        <v>62.0</v>
      </c>
      <c r="Q20" s="6">
        <f t="shared" si="2"/>
        <v>6.2</v>
      </c>
      <c r="R20" s="8">
        <f>SUM(Q20,M20)</f>
        <v>61.664</v>
      </c>
    </row>
    <row r="21" spans="8:8" ht="14.4">
      <c r="A21" s="6">
        <v>2.0155111111E10</v>
      </c>
      <c r="B21" s="6">
        <v>11.0</v>
      </c>
      <c r="C21" s="6" t="s">
        <v>41</v>
      </c>
      <c r="D21" s="6" t="s">
        <v>21</v>
      </c>
      <c r="E21" s="6" t="s">
        <v>22</v>
      </c>
      <c r="F21" s="6">
        <v>72.0</v>
      </c>
      <c r="G21" s="6">
        <v>78.0</v>
      </c>
      <c r="H21" s="6">
        <v>72.0</v>
      </c>
      <c r="I21" s="6">
        <v>74.0</v>
      </c>
      <c r="J21" s="6">
        <v>79.0</v>
      </c>
      <c r="K21" s="6">
        <v>69.0</v>
      </c>
      <c r="L21" s="6">
        <v>74.0</v>
      </c>
      <c r="M21" s="8">
        <f t="shared" si="0"/>
        <v>59.2</v>
      </c>
      <c r="N21" s="6">
        <v>96.0</v>
      </c>
      <c r="O21" s="6">
        <v>43.5</v>
      </c>
      <c r="P21" s="6">
        <f t="shared" si="1"/>
        <v>139.5</v>
      </c>
      <c r="Q21" s="6">
        <f t="shared" si="2"/>
        <v>13.950000000000001</v>
      </c>
      <c r="R21" s="8">
        <f>SUM(Q21,M21)</f>
        <v>73.15</v>
      </c>
    </row>
    <row r="22" spans="8:8">
      <c r="A22" s="6">
        <v>2.0155111113E10</v>
      </c>
      <c r="B22" s="6">
        <v>11.0</v>
      </c>
      <c r="C22" s="6" t="s">
        <v>42</v>
      </c>
      <c r="D22" s="6" t="s">
        <v>21</v>
      </c>
      <c r="E22" s="6" t="s">
        <v>22</v>
      </c>
      <c r="F22" s="6">
        <v>76.0</v>
      </c>
      <c r="G22" s="6">
        <v>80.0</v>
      </c>
      <c r="H22" s="6">
        <v>71.0</v>
      </c>
      <c r="I22" s="6">
        <v>74.0</v>
      </c>
      <c r="J22" s="6">
        <v>76.0</v>
      </c>
      <c r="K22" s="6">
        <v>79.0</v>
      </c>
      <c r="L22" s="6">
        <v>76.0</v>
      </c>
      <c r="M22" s="8">
        <f t="shared" si="0"/>
        <v>60.800000000000004</v>
      </c>
      <c r="N22" s="6">
        <v>96.0</v>
      </c>
      <c r="O22" s="6">
        <v>50.0</v>
      </c>
      <c r="P22" s="6">
        <f t="shared" si="1"/>
        <v>146.0</v>
      </c>
      <c r="Q22" s="6">
        <f t="shared" si="2"/>
        <v>14.600000000000001</v>
      </c>
      <c r="R22" s="8">
        <f>SUM(Q22,M22)</f>
        <v>75.4</v>
      </c>
    </row>
    <row r="23" spans="8:8">
      <c r="A23" s="6">
        <v>2.0155111116E10</v>
      </c>
      <c r="B23" s="6">
        <v>11.0</v>
      </c>
      <c r="C23" s="6" t="s">
        <v>43</v>
      </c>
      <c r="D23" s="6" t="s">
        <v>40</v>
      </c>
      <c r="E23" s="6" t="s">
        <v>22</v>
      </c>
      <c r="F23" s="6">
        <v>72.0</v>
      </c>
      <c r="G23" s="6">
        <v>78.0</v>
      </c>
      <c r="H23" s="6">
        <v>69.0</v>
      </c>
      <c r="I23" s="6">
        <v>73.0</v>
      </c>
      <c r="J23" s="6">
        <v>73.0</v>
      </c>
      <c r="K23" s="6">
        <v>76.0</v>
      </c>
      <c r="L23" s="6">
        <v>73.5</v>
      </c>
      <c r="M23" s="8">
        <f t="shared" si="0"/>
        <v>58.800000000000004</v>
      </c>
      <c r="N23" s="6">
        <v>80.0</v>
      </c>
      <c r="O23" s="6">
        <v>46.0</v>
      </c>
      <c r="P23" s="6">
        <f t="shared" si="1"/>
        <v>126.0</v>
      </c>
      <c r="Q23" s="6">
        <f t="shared" si="2"/>
        <v>12.600000000000001</v>
      </c>
      <c r="R23" s="8">
        <f>SUM(Q23,M23)</f>
        <v>71.4</v>
      </c>
    </row>
    <row r="24" spans="8:8">
      <c r="A24" s="6">
        <v>2.0155111117E10</v>
      </c>
      <c r="B24" s="6">
        <v>11.0</v>
      </c>
      <c r="C24" s="6" t="s">
        <v>44</v>
      </c>
      <c r="D24" s="6" t="s">
        <v>40</v>
      </c>
      <c r="E24" s="6" t="s">
        <v>22</v>
      </c>
      <c r="F24" s="6">
        <v>74.0</v>
      </c>
      <c r="G24" s="6">
        <v>75.0</v>
      </c>
      <c r="H24" s="6">
        <v>66.0</v>
      </c>
      <c r="I24" s="6">
        <v>74.0</v>
      </c>
      <c r="J24" s="6">
        <v>74.0</v>
      </c>
      <c r="K24" s="6">
        <v>77.0</v>
      </c>
      <c r="L24" s="6">
        <v>73.33</v>
      </c>
      <c r="M24" s="8">
        <f t="shared" si="0"/>
        <v>58.664</v>
      </c>
      <c r="N24" s="6">
        <v>80.0</v>
      </c>
      <c r="O24" s="6">
        <v>42.0</v>
      </c>
      <c r="P24" s="6">
        <f t="shared" si="1"/>
        <v>122.0</v>
      </c>
      <c r="Q24" s="6">
        <f t="shared" si="2"/>
        <v>12.200000000000001</v>
      </c>
      <c r="R24" s="8">
        <f>SUM(Q24,M24)</f>
        <v>70.864</v>
      </c>
    </row>
    <row r="25" spans="8:8">
      <c r="A25" s="6">
        <v>2.0155111118E10</v>
      </c>
      <c r="B25" s="6">
        <v>11.0</v>
      </c>
      <c r="C25" s="6" t="s">
        <v>45</v>
      </c>
      <c r="D25" s="6" t="s">
        <v>40</v>
      </c>
      <c r="E25" s="6" t="s">
        <v>22</v>
      </c>
      <c r="F25" s="6">
        <v>83.0</v>
      </c>
      <c r="G25" s="6">
        <v>85.0</v>
      </c>
      <c r="H25" s="6">
        <v>79.0</v>
      </c>
      <c r="I25" s="6">
        <v>84.0</v>
      </c>
      <c r="J25" s="6">
        <v>88.0</v>
      </c>
      <c r="K25" s="6">
        <v>74.0</v>
      </c>
      <c r="L25" s="6">
        <v>82.17</v>
      </c>
      <c r="M25" s="8">
        <f t="shared" si="0"/>
        <v>65.736</v>
      </c>
      <c r="N25" s="6">
        <v>110.0</v>
      </c>
      <c r="O25" s="6">
        <v>50.0</v>
      </c>
      <c r="P25" s="6">
        <f t="shared" si="1"/>
        <v>160.0</v>
      </c>
      <c r="Q25" s="6">
        <f t="shared" si="2"/>
        <v>16.0</v>
      </c>
      <c r="R25" s="8">
        <f>SUM(Q25,M25)</f>
        <v>81.736</v>
      </c>
    </row>
    <row r="26" spans="8:8" s="16" ht="14.3" customFormat="1">
      <c r="A26" s="14">
        <v>2.015511112E10</v>
      </c>
      <c r="B26" s="14">
        <v>11.0</v>
      </c>
      <c r="C26" s="14" t="s">
        <v>46</v>
      </c>
      <c r="D26" s="14" t="s">
        <v>40</v>
      </c>
      <c r="E26" s="14" t="s">
        <v>22</v>
      </c>
      <c r="F26" s="14">
        <v>76.0</v>
      </c>
      <c r="G26" s="14">
        <v>79.0</v>
      </c>
      <c r="H26" s="14">
        <v>74.0</v>
      </c>
      <c r="I26" s="14">
        <v>75.0</v>
      </c>
      <c r="J26" s="14">
        <v>84.0</v>
      </c>
      <c r="K26" s="14">
        <v>67.0</v>
      </c>
      <c r="L26" s="14">
        <v>75.83</v>
      </c>
      <c r="M26" s="15">
        <f t="shared" si="0"/>
        <v>60.664</v>
      </c>
      <c r="N26" s="14">
        <v>92.0</v>
      </c>
      <c r="O26" s="14">
        <v>44.5</v>
      </c>
      <c r="P26" s="14">
        <f t="shared" si="1"/>
        <v>136.5</v>
      </c>
      <c r="Q26" s="14">
        <f t="shared" si="2"/>
        <v>13.65</v>
      </c>
      <c r="R26" s="15">
        <f>74.31</f>
        <v>74.31</v>
      </c>
    </row>
    <row r="27" spans="8:8">
      <c r="A27" s="6">
        <v>2.0155111121E10</v>
      </c>
      <c r="B27" s="6">
        <v>11.0</v>
      </c>
      <c r="C27" s="6" t="s">
        <v>47</v>
      </c>
      <c r="D27" s="6" t="s">
        <v>40</v>
      </c>
      <c r="E27" s="6" t="s">
        <v>22</v>
      </c>
      <c r="F27" s="6">
        <v>73.0</v>
      </c>
      <c r="G27" s="6">
        <v>66.0</v>
      </c>
      <c r="H27" s="6">
        <v>63.0</v>
      </c>
      <c r="I27" s="6">
        <v>65.0</v>
      </c>
      <c r="J27" s="6">
        <v>65.0</v>
      </c>
      <c r="K27" s="6">
        <v>66.0</v>
      </c>
      <c r="L27" s="6">
        <v>66.33</v>
      </c>
      <c r="M27" s="8">
        <f t="shared" si="0"/>
        <v>53.064</v>
      </c>
      <c r="N27" s="6">
        <v>92.0</v>
      </c>
      <c r="O27" s="6">
        <v>43.0</v>
      </c>
      <c r="P27" s="6">
        <f t="shared" si="1"/>
        <v>135.0</v>
      </c>
      <c r="Q27" s="6">
        <f t="shared" si="2"/>
        <v>13.5</v>
      </c>
      <c r="R27" s="8">
        <f>SUM(Q27,M27)</f>
        <v>66.564</v>
      </c>
    </row>
    <row r="28" spans="8:8">
      <c r="A28" s="6">
        <v>2.0155111123E10</v>
      </c>
      <c r="B28" s="6">
        <v>11.0</v>
      </c>
      <c r="C28" s="6" t="s">
        <v>48</v>
      </c>
      <c r="D28" s="6" t="s">
        <v>40</v>
      </c>
      <c r="E28" s="6" t="s">
        <v>22</v>
      </c>
      <c r="F28" s="6">
        <v>73.0</v>
      </c>
      <c r="G28" s="6">
        <v>78.0</v>
      </c>
      <c r="H28" s="6">
        <v>79.0</v>
      </c>
      <c r="I28" s="6">
        <v>78.0</v>
      </c>
      <c r="J28" s="6">
        <v>73.0</v>
      </c>
      <c r="K28" s="6">
        <v>79.0</v>
      </c>
      <c r="L28" s="6">
        <v>76.67</v>
      </c>
      <c r="M28" s="8">
        <f t="shared" si="0"/>
        <v>61.336000000000006</v>
      </c>
      <c r="N28" s="6">
        <v>80.0</v>
      </c>
      <c r="O28" s="6">
        <v>42.0</v>
      </c>
      <c r="P28" s="6">
        <f t="shared" si="1"/>
        <v>122.0</v>
      </c>
      <c r="Q28" s="6">
        <f t="shared" si="2"/>
        <v>12.200000000000001</v>
      </c>
      <c r="R28" s="8">
        <f>SUM(Q28,M28)</f>
        <v>73.536</v>
      </c>
    </row>
    <row r="29" spans="8:8">
      <c r="A29" s="6">
        <v>2.0155111124E10</v>
      </c>
      <c r="B29" s="6">
        <v>11.0</v>
      </c>
      <c r="C29" s="6" t="s">
        <v>49</v>
      </c>
      <c r="D29" s="6" t="s">
        <v>40</v>
      </c>
      <c r="E29" s="6" t="s">
        <v>22</v>
      </c>
      <c r="F29" s="6">
        <v>68.0</v>
      </c>
      <c r="G29" s="6">
        <v>66.0</v>
      </c>
      <c r="H29" s="6">
        <v>74.0</v>
      </c>
      <c r="I29" s="6">
        <v>62.0</v>
      </c>
      <c r="J29" s="6">
        <v>82.0</v>
      </c>
      <c r="K29" s="6">
        <v>70.0</v>
      </c>
      <c r="L29" s="6">
        <v>70.33</v>
      </c>
      <c r="M29" s="8">
        <f t="shared" si="0"/>
        <v>56.264</v>
      </c>
      <c r="N29" s="6">
        <v>88.0</v>
      </c>
      <c r="O29" s="6">
        <v>48.0</v>
      </c>
      <c r="P29" s="6">
        <f t="shared" si="1"/>
        <v>136.0</v>
      </c>
      <c r="Q29" s="6">
        <f t="shared" si="2"/>
        <v>13.600000000000001</v>
      </c>
      <c r="R29" s="8">
        <f>SUM(Q29,M29)</f>
        <v>69.864</v>
      </c>
    </row>
    <row r="30" spans="8:8">
      <c r="A30" s="6">
        <v>2.0155111125E10</v>
      </c>
      <c r="B30" s="6">
        <v>11.0</v>
      </c>
      <c r="C30" s="6" t="s">
        <v>50</v>
      </c>
      <c r="D30" s="6" t="s">
        <v>40</v>
      </c>
      <c r="E30" s="6" t="s">
        <v>22</v>
      </c>
      <c r="F30" s="6">
        <v>75.0</v>
      </c>
      <c r="G30" s="6">
        <v>84.0</v>
      </c>
      <c r="H30" s="6">
        <v>72.0</v>
      </c>
      <c r="I30" s="6">
        <v>73.0</v>
      </c>
      <c r="J30" s="6">
        <v>83.0</v>
      </c>
      <c r="K30" s="6">
        <v>67.0</v>
      </c>
      <c r="L30" s="6">
        <v>75.67</v>
      </c>
      <c r="M30" s="8">
        <f t="shared" si="0"/>
        <v>60.536</v>
      </c>
      <c r="N30" s="6">
        <v>80.0</v>
      </c>
      <c r="O30" s="6">
        <v>42.0</v>
      </c>
      <c r="P30" s="6">
        <f t="shared" si="1"/>
        <v>122.0</v>
      </c>
      <c r="Q30" s="6">
        <f t="shared" si="2"/>
        <v>12.200000000000001</v>
      </c>
      <c r="R30" s="8">
        <f>SUM(Q30,M30)</f>
        <v>72.736</v>
      </c>
    </row>
    <row r="31" spans="8:8">
      <c r="A31" s="6">
        <v>2.0155111126E10</v>
      </c>
      <c r="B31" s="6">
        <v>11.0</v>
      </c>
      <c r="C31" s="6" t="s">
        <v>51</v>
      </c>
      <c r="D31" s="6" t="s">
        <v>40</v>
      </c>
      <c r="E31" s="6" t="s">
        <v>22</v>
      </c>
      <c r="F31" s="6">
        <v>71.0</v>
      </c>
      <c r="G31" s="6">
        <v>78.0</v>
      </c>
      <c r="H31" s="6">
        <v>75.0</v>
      </c>
      <c r="I31" s="6">
        <v>78.0</v>
      </c>
      <c r="J31" s="6">
        <v>70.0</v>
      </c>
      <c r="K31" s="6">
        <v>78.0</v>
      </c>
      <c r="L31" s="6">
        <v>75.0</v>
      </c>
      <c r="M31" s="8">
        <f t="shared" si="0"/>
        <v>60.0</v>
      </c>
      <c r="N31" s="6">
        <v>88.0</v>
      </c>
      <c r="O31" s="6">
        <v>42.0</v>
      </c>
      <c r="P31" s="6">
        <f t="shared" si="1"/>
        <v>130.0</v>
      </c>
      <c r="Q31" s="6">
        <f t="shared" si="2"/>
        <v>13.0</v>
      </c>
      <c r="R31" s="8">
        <f>SUM(Q31,M31)</f>
        <v>73.0</v>
      </c>
    </row>
    <row r="32" spans="8:8">
      <c r="A32" s="6">
        <v>2.0155111127E10</v>
      </c>
      <c r="B32" s="6">
        <v>11.0</v>
      </c>
      <c r="C32" s="6" t="s">
        <v>52</v>
      </c>
      <c r="D32" s="6" t="s">
        <v>40</v>
      </c>
      <c r="E32" s="6" t="s">
        <v>22</v>
      </c>
      <c r="F32" s="6">
        <v>75.0</v>
      </c>
      <c r="G32" s="6">
        <v>75.0</v>
      </c>
      <c r="H32" s="6">
        <v>79.0</v>
      </c>
      <c r="I32" s="6">
        <v>69.0</v>
      </c>
      <c r="J32" s="6">
        <v>81.0</v>
      </c>
      <c r="K32" s="6">
        <v>70.0</v>
      </c>
      <c r="L32" s="6">
        <v>74.83</v>
      </c>
      <c r="M32" s="8">
        <f t="shared" si="0"/>
        <v>59.864000000000004</v>
      </c>
      <c r="N32" s="6">
        <v>80.0</v>
      </c>
      <c r="O32" s="6">
        <v>46.0</v>
      </c>
      <c r="P32" s="6">
        <f t="shared" si="1"/>
        <v>126.0</v>
      </c>
      <c r="Q32" s="6">
        <f t="shared" si="2"/>
        <v>12.600000000000001</v>
      </c>
      <c r="R32" s="8">
        <f>SUM(Q32,M32)</f>
        <v>72.464</v>
      </c>
    </row>
    <row r="33" spans="8:8">
      <c r="A33" s="6">
        <v>2.0155111129E10</v>
      </c>
      <c r="B33" s="6">
        <v>11.0</v>
      </c>
      <c r="C33" s="6" t="s">
        <v>53</v>
      </c>
      <c r="D33" s="6" t="s">
        <v>40</v>
      </c>
      <c r="E33" s="6" t="s">
        <v>22</v>
      </c>
      <c r="F33" s="6">
        <v>79.0</v>
      </c>
      <c r="G33" s="6">
        <v>83.0</v>
      </c>
      <c r="H33" s="6">
        <v>71.0</v>
      </c>
      <c r="I33" s="6">
        <v>76.0</v>
      </c>
      <c r="J33" s="6">
        <v>74.0</v>
      </c>
      <c r="K33" s="6">
        <v>64.0</v>
      </c>
      <c r="L33" s="6">
        <v>74.5</v>
      </c>
      <c r="M33" s="8">
        <f t="shared" si="0"/>
        <v>59.6</v>
      </c>
      <c r="N33" s="6">
        <v>80.0</v>
      </c>
      <c r="O33" s="6">
        <v>41.0</v>
      </c>
      <c r="P33" s="6">
        <f t="shared" si="1"/>
        <v>121.0</v>
      </c>
      <c r="Q33" s="6">
        <f t="shared" si="2"/>
        <v>12.100000000000001</v>
      </c>
      <c r="R33" s="8">
        <f>SUM(Q33,M33)</f>
        <v>71.7</v>
      </c>
    </row>
    <row r="34" spans="8:8">
      <c r="A34" s="6">
        <v>2.015511113E10</v>
      </c>
      <c r="B34" s="6">
        <v>11.0</v>
      </c>
      <c r="C34" s="6" t="s">
        <v>54</v>
      </c>
      <c r="D34" s="6" t="s">
        <v>40</v>
      </c>
      <c r="E34" s="6" t="s">
        <v>22</v>
      </c>
      <c r="F34" s="6">
        <v>82.0</v>
      </c>
      <c r="G34" s="6">
        <v>81.0</v>
      </c>
      <c r="H34" s="6">
        <v>74.0</v>
      </c>
      <c r="I34" s="6">
        <v>73.0</v>
      </c>
      <c r="J34" s="6">
        <v>87.0</v>
      </c>
      <c r="K34" s="6">
        <v>68.0</v>
      </c>
      <c r="L34" s="6">
        <v>77.5</v>
      </c>
      <c r="M34" s="8">
        <f t="shared" si="0"/>
        <v>62.0</v>
      </c>
      <c r="N34" s="6">
        <v>80.0</v>
      </c>
      <c r="O34" s="6">
        <v>42.0</v>
      </c>
      <c r="P34" s="6">
        <f t="shared" si="1"/>
        <v>122.0</v>
      </c>
      <c r="Q34" s="6">
        <f t="shared" si="2"/>
        <v>12.200000000000001</v>
      </c>
      <c r="R34" s="8">
        <f>SUM(Q34,M34)</f>
        <v>74.2</v>
      </c>
    </row>
    <row r="35" spans="8:8">
      <c r="A35" s="6">
        <v>2.0155111131E10</v>
      </c>
      <c r="B35" s="6">
        <v>11.0</v>
      </c>
      <c r="C35" s="6" t="s">
        <v>55</v>
      </c>
      <c r="D35" s="6" t="s">
        <v>40</v>
      </c>
      <c r="E35" s="6" t="s">
        <v>22</v>
      </c>
      <c r="F35" s="6">
        <v>77.0</v>
      </c>
      <c r="G35" s="6">
        <v>84.0</v>
      </c>
      <c r="H35" s="6">
        <v>77.0</v>
      </c>
      <c r="I35" s="6">
        <v>82.0</v>
      </c>
      <c r="J35" s="6">
        <v>82.0</v>
      </c>
      <c r="K35" s="6">
        <v>73.0</v>
      </c>
      <c r="L35" s="6">
        <v>79.17</v>
      </c>
      <c r="M35" s="8">
        <f t="shared" si="0"/>
        <v>63.336000000000006</v>
      </c>
      <c r="N35" s="6">
        <v>88.0</v>
      </c>
      <c r="O35" s="6">
        <v>42.0</v>
      </c>
      <c r="P35" s="6">
        <f t="shared" si="1"/>
        <v>130.0</v>
      </c>
      <c r="Q35" s="6">
        <f t="shared" si="2"/>
        <v>13.0</v>
      </c>
      <c r="R35" s="8">
        <f>SUM(Q35,M35)</f>
        <v>76.33600000000001</v>
      </c>
    </row>
    <row r="36" spans="8:8" s="17" ht="14.4" customFormat="1">
      <c r="A36" s="14">
        <v>2.0155111132E10</v>
      </c>
      <c r="B36" s="14">
        <v>11.0</v>
      </c>
      <c r="C36" s="14" t="s">
        <v>56</v>
      </c>
      <c r="D36" s="14" t="s">
        <v>40</v>
      </c>
      <c r="E36" s="14" t="s">
        <v>22</v>
      </c>
      <c r="F36" s="14">
        <v>71.0</v>
      </c>
      <c r="G36" s="14">
        <v>82.0</v>
      </c>
      <c r="H36" s="14">
        <v>75.0</v>
      </c>
      <c r="I36" s="14">
        <v>75.0</v>
      </c>
      <c r="J36" s="14">
        <v>76.0</v>
      </c>
      <c r="K36" s="14">
        <v>65.0</v>
      </c>
      <c r="L36" s="14">
        <v>74.0</v>
      </c>
      <c r="M36" s="15">
        <f t="shared" si="0"/>
        <v>59.2</v>
      </c>
      <c r="N36" s="14">
        <v>88.0</v>
      </c>
      <c r="O36" s="14">
        <v>44.5</v>
      </c>
      <c r="P36" s="14">
        <f t="shared" si="1"/>
        <v>132.5</v>
      </c>
      <c r="Q36" s="14">
        <f t="shared" si="2"/>
        <v>13.25</v>
      </c>
      <c r="R36" s="15">
        <f>SUM(Q36,M36)</f>
        <v>72.45</v>
      </c>
    </row>
    <row r="37" spans="8:8">
      <c r="A37" s="6">
        <v>2.0155111133E10</v>
      </c>
      <c r="B37" s="6">
        <v>11.0</v>
      </c>
      <c r="C37" s="6" t="s">
        <v>57</v>
      </c>
      <c r="D37" s="6" t="s">
        <v>40</v>
      </c>
      <c r="E37" s="6" t="s">
        <v>22</v>
      </c>
      <c r="F37" s="6">
        <v>74.0</v>
      </c>
      <c r="G37" s="6">
        <v>77.0</v>
      </c>
      <c r="H37" s="6">
        <v>73.0</v>
      </c>
      <c r="I37" s="6">
        <v>71.0</v>
      </c>
      <c r="J37" s="6">
        <v>87.0</v>
      </c>
      <c r="K37" s="6">
        <v>73.0</v>
      </c>
      <c r="L37" s="6">
        <v>75.83</v>
      </c>
      <c r="M37" s="8">
        <f t="shared" si="0"/>
        <v>60.664</v>
      </c>
      <c r="N37" s="6">
        <v>80.0</v>
      </c>
      <c r="O37" s="6">
        <v>43.0</v>
      </c>
      <c r="P37" s="6">
        <f t="shared" si="1"/>
        <v>123.0</v>
      </c>
      <c r="Q37" s="6">
        <f t="shared" si="2"/>
        <v>12.3</v>
      </c>
      <c r="R37" s="8">
        <f>SUM(Q37,M37)</f>
        <v>72.964</v>
      </c>
    </row>
  </sheetData>
  <mergeCells count="14">
    <mergeCell ref="F1:I1"/>
    <mergeCell ref="Q1:Q2"/>
    <mergeCell ref="R1:R2"/>
    <mergeCell ref="M1:M2"/>
    <mergeCell ref="N1:N2"/>
    <mergeCell ref="O1:O2"/>
    <mergeCell ref="P1:P2"/>
    <mergeCell ref="A1:A2"/>
    <mergeCell ref="B1:B2"/>
    <mergeCell ref="C1:C2"/>
    <mergeCell ref="D1:D2"/>
    <mergeCell ref="E1:E2"/>
    <mergeCell ref="J1:K1"/>
    <mergeCell ref="L1:L2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2019-09-12T11:42:00Z</dcterms:created>
  <dcterms:modified xsi:type="dcterms:W3CDTF">2019-09-29T02:01:46Z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